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 о расходов. средств на выборы депутатов 7 созыва\"/>
    </mc:Choice>
  </mc:AlternateContent>
  <xr:revisionPtr revIDLastSave="0" documentId="13_ncr:1_{7E034AD7-B961-42EC-91E9-14EAA2EA4ED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Лист1!$35:$39</definedName>
  </definedNames>
  <calcPr calcId="181029"/>
</workbook>
</file>

<file path=xl/calcChain.xml><?xml version="1.0" encoding="utf-8"?>
<calcChain xmlns="http://schemas.openxmlformats.org/spreadsheetml/2006/main">
  <c r="Q62" i="1" l="1"/>
  <c r="T62" i="1"/>
  <c r="T60" i="1"/>
  <c r="L79" i="1"/>
  <c r="L66" i="1" l="1"/>
  <c r="N74" i="1"/>
  <c r="T77" i="1"/>
  <c r="T51" i="1"/>
  <c r="N62" i="1"/>
  <c r="N60" i="1"/>
  <c r="N40" i="1"/>
  <c r="T40" i="1"/>
  <c r="AF32" i="1"/>
  <c r="S25" i="1"/>
  <c r="S32" i="1"/>
  <c r="Q68" i="1" l="1"/>
  <c r="T68" i="1"/>
  <c r="N68" i="1"/>
  <c r="L74" i="1"/>
  <c r="I74" i="1" s="1"/>
  <c r="L77" i="1"/>
  <c r="I77" i="1" s="1"/>
  <c r="T46" i="1"/>
  <c r="Q46" i="1"/>
  <c r="N46" i="1"/>
  <c r="I79" i="1"/>
  <c r="I67" i="1"/>
  <c r="I64" i="1"/>
  <c r="I50" i="1"/>
  <c r="Q40" i="1"/>
  <c r="L69" i="1"/>
  <c r="I69" i="1" s="1"/>
  <c r="L71" i="1"/>
  <c r="I71" i="1" s="1"/>
  <c r="L73" i="1"/>
  <c r="I73" i="1" s="1"/>
  <c r="L56" i="1"/>
  <c r="I56" i="1" s="1"/>
  <c r="L57" i="1"/>
  <c r="I57" i="1" s="1"/>
  <c r="L58" i="1"/>
  <c r="I58" i="1" s="1"/>
  <c r="L59" i="1"/>
  <c r="I59" i="1" s="1"/>
  <c r="L60" i="1"/>
  <c r="I60" i="1" s="1"/>
  <c r="L61" i="1"/>
  <c r="I61" i="1" s="1"/>
  <c r="L62" i="1"/>
  <c r="I62" i="1" s="1"/>
  <c r="L63" i="1"/>
  <c r="I63" i="1" s="1"/>
  <c r="L64" i="1"/>
  <c r="L65" i="1"/>
  <c r="I65" i="1" s="1"/>
  <c r="I66" i="1"/>
  <c r="L67" i="1"/>
  <c r="L50" i="1"/>
  <c r="L51" i="1"/>
  <c r="I51" i="1" s="1"/>
  <c r="L52" i="1"/>
  <c r="I52" i="1" s="1"/>
  <c r="L53" i="1"/>
  <c r="I53" i="1" s="1"/>
  <c r="L54" i="1"/>
  <c r="I54" i="1" s="1"/>
  <c r="L55" i="1"/>
  <c r="I55" i="1" s="1"/>
  <c r="L49" i="1"/>
  <c r="I49" i="1" s="1"/>
  <c r="L45" i="1"/>
  <c r="I45" i="1" s="1"/>
  <c r="L47" i="1"/>
  <c r="I47" i="1" s="1"/>
  <c r="L43" i="1"/>
  <c r="I43" i="1" s="1"/>
  <c r="L44" i="1"/>
  <c r="I44" i="1" s="1"/>
  <c r="L42" i="1"/>
  <c r="I42" i="1" s="1"/>
  <c r="L41" i="1"/>
  <c r="I41" i="1" s="1"/>
  <c r="S26" i="1"/>
  <c r="S28" i="1"/>
  <c r="S30" i="1"/>
  <c r="L68" i="1" l="1"/>
  <c r="I68" i="1" s="1"/>
  <c r="L46" i="1"/>
  <c r="I46" i="1" s="1"/>
  <c r="L40" i="1"/>
  <c r="I40" i="1" s="1"/>
  <c r="I80" i="1" l="1"/>
  <c r="I82" i="1" s="1"/>
</calcChain>
</file>

<file path=xl/sharedStrings.xml><?xml version="1.0" encoding="utf-8"?>
<sst xmlns="http://schemas.openxmlformats.org/spreadsheetml/2006/main" count="132" uniqueCount="95">
  <si>
    <t>ОТЧЕТ</t>
  </si>
  <si>
    <t>о поступлении и расходовании средств местного бюджета, выделенных на подготовку и проведение муниципальных выборов (референдума)</t>
  </si>
  <si>
    <t xml:space="preserve">Наименование </t>
  </si>
  <si>
    <t>Территориальная избирательная комиссия Белореченская </t>
  </si>
  <si>
    <t xml:space="preserve">                                                                                         ( избирательной комиссии , организующей выборы, комиссии референдума, территориальной избирательной</t>
  </si>
  <si>
    <t>комиссии, номер участковой избирательной комиссии)</t>
  </si>
  <si>
    <t>Вид муниципальных выборов (референдума)</t>
  </si>
  <si>
    <t>Единица измерения: руб. (с точностью до второго десятичного знака 0, 00)</t>
  </si>
  <si>
    <t>РАЗДЕЛ I.     ИСХОДНЫЕ ДАННЫЕ</t>
  </si>
  <si>
    <t>Наименование показателя</t>
  </si>
  <si>
    <t>Код строки</t>
  </si>
  <si>
    <t>Всего</t>
  </si>
  <si>
    <t>в том числе</t>
  </si>
  <si>
    <t>избирательные комиссии, организующие выборы, комиссии референдума</t>
  </si>
  <si>
    <t xml:space="preserve"> территориальные избирательные комиссии</t>
  </si>
  <si>
    <t>участковые  избирательные комиссии (комиссии референдума)</t>
  </si>
  <si>
    <t xml:space="preserve">Численность избирателей, чел. </t>
  </si>
  <si>
    <t>Количество избирательных комиссий (комиссий референдума), ед.</t>
  </si>
  <si>
    <t>Численность членов избирательных комиссий (комиссий референдума) с правом решающего голоса, чел., всего</t>
  </si>
  <si>
    <t xml:space="preserve">в том числе: </t>
  </si>
  <si>
    <t>работающих на постоянной (штатной) основе</t>
  </si>
  <si>
    <t>освобожденных от основной работы в период выборов, голосования по отзыву, референдума</t>
  </si>
  <si>
    <t>других членов комиссии с правом решающего голоса</t>
  </si>
  <si>
    <t>Численность работников аппарата избирательной комиссии (комиссии референдума), работающих на штатной основе, чел.</t>
  </si>
  <si>
    <t>Численность граждан, привлекавшихся в период выборов,  референдума к работе в комиссии, чел.</t>
  </si>
  <si>
    <t>РАЗДЕЛ II. ФАКТИЧЕСКИЕ РАСХОДЫ НА ПОДГОТОВКУ И ПРОВЕДЕНИЕ МУНИЦИПАЛЬНЫХ  ВЫБОРОВ (РЕФЕРЕНДУМА)</t>
  </si>
  <si>
    <t>Сумма расходов,</t>
  </si>
  <si>
    <t>всего</t>
  </si>
  <si>
    <t>в том числе расходы</t>
  </si>
  <si>
    <t>избирательной комиссии, организующей выборы (комиссии референдума)</t>
  </si>
  <si>
    <t>территориальных  избирательных комиссий</t>
  </si>
  <si>
    <t>участковых  избирательных комиссий (комиссий референдума)</t>
  </si>
  <si>
    <t>из них</t>
  </si>
  <si>
    <t xml:space="preserve">расходы за территориальные  избирательные комиссии </t>
  </si>
  <si>
    <t>расходы за участковые избирательные комиссии (комиссии референдума)</t>
  </si>
  <si>
    <t xml:space="preserve">территориальной избирательной комиссии </t>
  </si>
  <si>
    <t>Компенсация, дополнительная оплата труда, вознаграждение, всего,</t>
  </si>
  <si>
    <t>в том числе:</t>
  </si>
  <si>
    <t>компенсация членам комиссии с правом решающего голоса, освобожденным от основной работы на период выборов, референдума</t>
  </si>
  <si>
    <t>дополнительная оплата труда (вознаграждение) членов комиссии с правом решающего голоса, всего</t>
  </si>
  <si>
    <t>дополнительная оплата труда (вознаграждение) работников аппарата комиссии, работающих на штатной основе</t>
  </si>
  <si>
    <t xml:space="preserve">Начисления на оплату труда </t>
  </si>
  <si>
    <t>Расходы на изготовление печатной продукции, всего</t>
  </si>
  <si>
    <t>расходы на изготовление избирательных бюллетеней для голосования на выборах депутатов представительного органа</t>
  </si>
  <si>
    <t>расходы на изготовление избирательных бюллетеней для голосования на выборах главы муниципального образования</t>
  </si>
  <si>
    <t>расходы на изготовление бюллетеней для голосования на референдуме</t>
  </si>
  <si>
    <t>расходы на изготовление другой печатной продукции</t>
  </si>
  <si>
    <t>Расходы на связь, всего</t>
  </si>
  <si>
    <t>услуги местной, внутризоновой, междугородней связи</t>
  </si>
  <si>
    <t>прием и передача информации по радиосвязи</t>
  </si>
  <si>
    <t>почтово-телеграфные расходы</t>
  </si>
  <si>
    <t>спецсвязь</t>
  </si>
  <si>
    <t>другие аналогичные расходы на связь</t>
  </si>
  <si>
    <t>Транспортные расходы</t>
  </si>
  <si>
    <t>Канцелярские расходы</t>
  </si>
  <si>
    <t>Командировочные расходы</t>
  </si>
  <si>
    <t>Расходы на приобретение оборудования других материальных ценностей (материальных запасов), всего</t>
  </si>
  <si>
    <t>приобретение (изготовление) технологического оборудования (кабин, ящиков,  уголков и др.)</t>
  </si>
  <si>
    <t>приобретение (изготовление) стендов, вывесок, указателей, печатей, штампов</t>
  </si>
  <si>
    <t>приобретение  материальных ценностей (материальных запасов)</t>
  </si>
  <si>
    <t>приобретение других основных средств</t>
  </si>
  <si>
    <t>Выплаты  гражданам, привлекавшимся к работе в комиссиях по гражданско-правовым договорам, всего</t>
  </si>
  <si>
    <t>для сборки, разборки технологического оборудования</t>
  </si>
  <si>
    <t>для транспортных и погрузочно-разгрузочных работ</t>
  </si>
  <si>
    <t>для выполнения работ по содержанию помещений избирательных комиссий (комиссий референдума), участков для голосования</t>
  </si>
  <si>
    <t>для выполнения других работ, связанных с подготовкой и проведением выборов, референдума</t>
  </si>
  <si>
    <t>Расходы, связанные с информированием избирателей, участников референдума</t>
  </si>
  <si>
    <t>Другие расходы, связанные с подготовкой и проведением выборов,  референдума</t>
  </si>
  <si>
    <t>Израсходовано средств местного  бюджета на подготовку и проведение выборов, референдума, всего</t>
  </si>
  <si>
    <t>Выделено средств местного бюджета на подготовку и проведение выборов,  референдума</t>
  </si>
  <si>
    <t>Остаток средств на дату подписания отчета (подтверждается банком)</t>
  </si>
  <si>
    <t>стр. 180 - стр. 170</t>
  </si>
  <si>
    <t>Примечания.</t>
  </si>
  <si>
    <t>1. Комиссией, организующей выборы*, комиссией референдума  заполняются графы 3-7,11.</t>
  </si>
  <si>
    <t>2.Территориальными избирательными комиссиями заполняются графы 3, 8-11.</t>
  </si>
  <si>
    <t>3. Участковыми избирательными комиссиями (комиссиями референдума) заполняются графы 3,11.</t>
  </si>
  <si>
    <t>Председатель</t>
  </si>
  <si>
    <t>территориальной избирательной  комиссии Белореченская</t>
  </si>
  <si>
    <t>  А.Л. Белоус</t>
  </si>
  <si>
    <t>(наименование избирательной комиссии, организующей выборы,</t>
  </si>
  <si>
    <t>(подпись)</t>
  </si>
  <si>
    <t>(расшифровка подписи)</t>
  </si>
  <si>
    <t xml:space="preserve"> комиссии референдума, территориальной избирательной комиссии, номер участковой избирательной комиссии (комиссии референдума) </t>
  </si>
  <si>
    <t>МП</t>
  </si>
  <si>
    <t>Главный бухгалтер</t>
  </si>
  <si>
    <r>
      <t> </t>
    </r>
    <r>
      <rPr>
        <sz val="13"/>
        <color theme="1"/>
        <rFont val="Times New Roman"/>
        <family val="1"/>
        <charset val="204"/>
      </rPr>
      <t>территориальной избирательной  комиссии Белореченская</t>
    </r>
  </si>
  <si>
    <t>(дата подписания )</t>
  </si>
  <si>
    <t xml:space="preserve">                                                                                             </t>
  </si>
  <si>
    <t xml:space="preserve">  комиссии референдума, территориальной избирательной комиссии)</t>
  </si>
  <si>
    <t>х</t>
  </si>
  <si>
    <t>Т.А.Луткова</t>
  </si>
  <si>
    <t xml:space="preserve">Выборы депутатов Совета муниципального образования Белореченский район седьмого созыва </t>
  </si>
  <si>
    <t>по состоянию на "22" сентября 2023 г.</t>
  </si>
  <si>
    <t>"  22  " сентября  2023 г.</t>
  </si>
  <si>
    <t xml:space="preserve">ПРИЛОЖЕНИЕ
к решению Совета 
муниципального образования 
Белореченский район
от  октября 2023 года №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</si>
</sst>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6"/>
    </xf>
    <xf numFmtId="0" fontId="8" fillId="0" borderId="2" xfId="0" applyFont="1" applyBorder="1" applyAlignment="1">
      <alignment horizontal="left" vertical="center" wrapText="1" indent="3"/>
    </xf>
    <xf numFmtId="0" fontId="2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horizontal="left" vertical="center" wrapText="1" indent="4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 inden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10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1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00"/>
  <sheetViews>
    <sheetView tabSelected="1" view="pageBreakPreview" topLeftCell="A2" zoomScaleNormal="100" zoomScaleSheetLayoutView="100" workbookViewId="0">
      <selection activeCell="J4" sqref="J4"/>
    </sheetView>
  </sheetViews>
  <sheetFormatPr defaultRowHeight="15" x14ac:dyDescent="0.25"/>
  <cols>
    <col min="6" max="6" width="4.7109375" customWidth="1"/>
    <col min="7" max="7" width="6.28515625" customWidth="1"/>
    <col min="8" max="8" width="3.42578125" customWidth="1"/>
    <col min="9" max="9" width="6.140625" customWidth="1"/>
    <col min="10" max="11" width="4.42578125" customWidth="1"/>
    <col min="13" max="13" width="3.28515625" customWidth="1"/>
    <col min="15" max="15" width="3" customWidth="1"/>
    <col min="16" max="16" width="4.42578125" customWidth="1"/>
    <col min="18" max="18" width="0.7109375" customWidth="1"/>
    <col min="19" max="19" width="3" customWidth="1"/>
    <col min="20" max="20" width="11.28515625" customWidth="1"/>
    <col min="21" max="21" width="0.85546875" customWidth="1"/>
    <col min="22" max="22" width="8.85546875" hidden="1" customWidth="1"/>
    <col min="23" max="23" width="6.42578125" customWidth="1"/>
    <col min="24" max="24" width="3" customWidth="1"/>
    <col min="25" max="25" width="5.28515625" customWidth="1"/>
    <col min="26" max="26" width="1.42578125" customWidth="1"/>
    <col min="27" max="27" width="2.7109375" customWidth="1"/>
    <col min="28" max="28" width="3.5703125" customWidth="1"/>
    <col min="29" max="29" width="5.140625" customWidth="1"/>
    <col min="30" max="30" width="4.28515625" customWidth="1"/>
    <col min="31" max="31" width="5.140625" customWidth="1"/>
    <col min="32" max="32" width="15.42578125" customWidth="1"/>
    <col min="33" max="33" width="1.28515625" customWidth="1"/>
    <col min="34" max="34" width="1.85546875" customWidth="1"/>
    <col min="35" max="35" width="1.140625" customWidth="1"/>
    <col min="36" max="36" width="0.85546875" customWidth="1"/>
    <col min="37" max="37" width="8.85546875" hidden="1" customWidth="1"/>
  </cols>
  <sheetData>
    <row r="1" spans="1:33" ht="18" hidden="1" customHeight="1" x14ac:dyDescent="0.25">
      <c r="A1" s="13"/>
      <c r="B1" s="13"/>
      <c r="C1" s="13"/>
      <c r="D1" s="13"/>
      <c r="E1" s="13"/>
      <c r="F1" s="13"/>
      <c r="G1" s="13"/>
      <c r="H1" s="13"/>
      <c r="I1" s="14"/>
      <c r="J1" s="14"/>
      <c r="K1" s="14"/>
      <c r="L1" s="14"/>
      <c r="M1" s="14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5"/>
    </row>
    <row r="2" spans="1:33" ht="119.25" customHeight="1" x14ac:dyDescent="0.25">
      <c r="A2" s="13"/>
      <c r="B2" s="13"/>
      <c r="C2" s="13"/>
      <c r="D2" s="13"/>
      <c r="E2" s="13"/>
      <c r="F2" s="13"/>
      <c r="G2" s="13"/>
      <c r="H2" s="13"/>
      <c r="I2" s="14"/>
      <c r="J2" s="14"/>
      <c r="K2" s="14"/>
      <c r="L2" s="14"/>
      <c r="M2" s="14"/>
      <c r="N2" s="16" t="s">
        <v>94</v>
      </c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5"/>
    </row>
    <row r="3" spans="1:33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13"/>
      <c r="Q3" s="13"/>
      <c r="R3" s="13"/>
      <c r="S3" s="13"/>
      <c r="T3" s="2"/>
      <c r="U3" s="2"/>
      <c r="V3" s="2"/>
      <c r="W3" s="13"/>
      <c r="X3" s="13"/>
      <c r="Y3" s="2"/>
      <c r="Z3" s="2"/>
      <c r="AA3" s="2"/>
      <c r="AB3" s="13"/>
      <c r="AC3" s="13"/>
      <c r="AD3" s="2"/>
      <c r="AE3" s="13"/>
      <c r="AF3" s="13"/>
      <c r="AG3" s="4"/>
    </row>
    <row r="4" spans="1:33" ht="32.450000000000003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3"/>
      <c r="Q4" s="13"/>
      <c r="R4" s="13"/>
      <c r="S4" s="13"/>
      <c r="T4" s="2"/>
      <c r="U4" s="2"/>
      <c r="V4" s="2"/>
      <c r="W4" s="13"/>
      <c r="X4" s="13"/>
      <c r="Y4" s="2"/>
      <c r="Z4" s="2"/>
      <c r="AA4" s="2"/>
      <c r="AB4" s="13"/>
      <c r="AC4" s="13"/>
      <c r="AD4" s="2"/>
      <c r="AE4" s="13"/>
      <c r="AF4" s="13"/>
      <c r="AG4" s="4"/>
    </row>
    <row r="5" spans="1:33" ht="33" customHeight="1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5"/>
    </row>
    <row r="6" spans="1:33" ht="33" customHeight="1" x14ac:dyDescent="0.25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5"/>
    </row>
    <row r="7" spans="1:33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13"/>
      <c r="Q7" s="13"/>
      <c r="R7" s="13"/>
      <c r="S7" s="13"/>
      <c r="T7" s="2"/>
      <c r="U7" s="2"/>
      <c r="V7" s="2"/>
      <c r="W7" s="13"/>
      <c r="X7" s="13"/>
      <c r="Y7" s="2"/>
      <c r="Z7" s="2"/>
      <c r="AA7" s="2"/>
      <c r="AB7" s="13"/>
      <c r="AC7" s="13"/>
      <c r="AD7" s="2"/>
      <c r="AE7" s="13"/>
      <c r="AF7" s="13"/>
      <c r="AG7" s="4"/>
    </row>
    <row r="8" spans="1:33" ht="26.4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13"/>
      <c r="Q8" s="13"/>
      <c r="R8" s="13"/>
      <c r="S8" s="13"/>
      <c r="T8" s="2"/>
      <c r="U8" s="2"/>
      <c r="V8" s="2"/>
      <c r="W8" s="13"/>
      <c r="X8" s="13"/>
      <c r="Y8" s="2"/>
      <c r="Z8" s="2"/>
      <c r="AA8" s="2"/>
      <c r="AB8" s="13"/>
      <c r="AC8" s="13"/>
      <c r="AD8" s="13"/>
      <c r="AE8" s="13"/>
      <c r="AF8" s="13"/>
      <c r="AG8" s="4"/>
    </row>
    <row r="9" spans="1:33" ht="16.14999999999999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13"/>
      <c r="Q9" s="13"/>
      <c r="R9" s="13"/>
      <c r="S9" s="13"/>
      <c r="T9" s="2"/>
      <c r="U9" s="2"/>
      <c r="V9" s="2"/>
      <c r="W9" s="13"/>
      <c r="X9" s="13"/>
      <c r="Y9" s="2"/>
      <c r="Z9" s="1"/>
      <c r="AA9" s="2"/>
      <c r="AB9" s="13"/>
      <c r="AC9" s="13"/>
      <c r="AD9" s="13"/>
      <c r="AE9" s="13"/>
      <c r="AF9" s="13"/>
      <c r="AG9" s="4"/>
    </row>
    <row r="10" spans="1:33" ht="18.75" x14ac:dyDescent="0.25">
      <c r="A10" s="19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4"/>
    </row>
    <row r="11" spans="1:33" ht="18.75" x14ac:dyDescent="0.25">
      <c r="A11" s="19" t="s">
        <v>2</v>
      </c>
      <c r="B11" s="19"/>
      <c r="C11" s="19"/>
      <c r="D11" s="19"/>
      <c r="E11" s="19"/>
      <c r="F11" s="19"/>
      <c r="G11" s="19"/>
      <c r="H11" s="20" t="s">
        <v>3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4"/>
    </row>
    <row r="12" spans="1:33" ht="18.75" x14ac:dyDescent="0.25">
      <c r="A12" s="21" t="s">
        <v>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4"/>
    </row>
    <row r="13" spans="1:33" ht="18.75" x14ac:dyDescent="0.25">
      <c r="A13" s="21" t="s">
        <v>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4"/>
    </row>
    <row r="14" spans="1:33" ht="54.6" customHeight="1" x14ac:dyDescent="0.25">
      <c r="A14" s="22" t="s">
        <v>6</v>
      </c>
      <c r="B14" s="22"/>
      <c r="C14" s="22"/>
      <c r="D14" s="22"/>
      <c r="E14" s="22"/>
      <c r="F14" s="22"/>
      <c r="G14" s="22"/>
      <c r="H14" s="20" t="s">
        <v>91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4"/>
    </row>
    <row r="15" spans="1:33" ht="18.75" hidden="1" x14ac:dyDescent="0.25">
      <c r="A15" s="18" t="s">
        <v>87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4"/>
    </row>
    <row r="16" spans="1:33" ht="18.75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3"/>
      <c r="Q16" s="13"/>
      <c r="R16" s="13"/>
      <c r="S16" s="13"/>
      <c r="T16" s="2"/>
      <c r="U16" s="2"/>
      <c r="V16" s="2"/>
      <c r="W16" s="13"/>
      <c r="X16" s="13"/>
      <c r="Y16" s="2"/>
      <c r="Z16" s="2"/>
      <c r="AA16" s="2"/>
      <c r="AB16" s="13"/>
      <c r="AC16" s="13"/>
      <c r="AD16" s="2"/>
      <c r="AE16" s="13"/>
      <c r="AF16" s="13"/>
      <c r="AG16" s="4"/>
    </row>
    <row r="17" spans="1:33" ht="18.75" x14ac:dyDescent="0.3">
      <c r="A17" s="18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2"/>
      <c r="V17" s="2"/>
      <c r="W17" s="13"/>
      <c r="X17" s="13"/>
      <c r="Y17" s="2"/>
      <c r="Z17" s="13"/>
      <c r="AA17" s="13"/>
      <c r="AB17" s="13"/>
      <c r="AC17" s="13"/>
      <c r="AD17" s="13"/>
      <c r="AE17" s="13"/>
      <c r="AF17" s="13"/>
      <c r="AG17" s="4"/>
    </row>
    <row r="18" spans="1:33" ht="18.75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3"/>
      <c r="Q18" s="13"/>
      <c r="R18" s="13"/>
      <c r="S18" s="13"/>
      <c r="T18" s="2"/>
      <c r="U18" s="2"/>
      <c r="V18" s="2"/>
      <c r="W18" s="13"/>
      <c r="X18" s="13"/>
      <c r="Y18" s="2"/>
      <c r="Z18" s="2"/>
      <c r="AA18" s="2"/>
      <c r="AB18" s="13"/>
      <c r="AC18" s="13"/>
      <c r="AD18" s="2"/>
      <c r="AE18" s="13"/>
      <c r="AF18" s="13"/>
      <c r="AG18" s="4"/>
    </row>
    <row r="19" spans="1:33" ht="18.75" x14ac:dyDescent="0.25">
      <c r="A19" s="24" t="s">
        <v>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4"/>
    </row>
    <row r="20" spans="1:33" ht="18.75" x14ac:dyDescent="0.25">
      <c r="A20" s="25" t="s">
        <v>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 t="s">
        <v>10</v>
      </c>
      <c r="R20" s="25"/>
      <c r="S20" s="26" t="s">
        <v>11</v>
      </c>
      <c r="T20" s="26"/>
      <c r="U20" s="26"/>
      <c r="V20" s="26"/>
      <c r="W20" s="26"/>
      <c r="X20" s="25" t="s">
        <v>12</v>
      </c>
      <c r="Y20" s="25"/>
      <c r="Z20" s="25"/>
      <c r="AA20" s="25"/>
      <c r="AB20" s="25"/>
      <c r="AC20" s="25"/>
      <c r="AD20" s="25"/>
      <c r="AE20" s="25"/>
      <c r="AF20" s="25"/>
      <c r="AG20" s="4"/>
    </row>
    <row r="21" spans="1:33" ht="53.45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6"/>
      <c r="T21" s="26"/>
      <c r="U21" s="26"/>
      <c r="V21" s="26"/>
      <c r="W21" s="26"/>
      <c r="X21" s="25" t="s">
        <v>13</v>
      </c>
      <c r="Y21" s="25"/>
      <c r="Z21" s="25"/>
      <c r="AA21" s="25"/>
      <c r="AB21" s="25"/>
      <c r="AC21" s="25" t="s">
        <v>14</v>
      </c>
      <c r="AD21" s="25"/>
      <c r="AE21" s="25"/>
      <c r="AF21" s="25" t="s">
        <v>15</v>
      </c>
      <c r="AG21" s="4"/>
    </row>
    <row r="22" spans="1:33" ht="18.75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6"/>
      <c r="T22" s="26"/>
      <c r="U22" s="26"/>
      <c r="V22" s="26"/>
      <c r="W22" s="26"/>
      <c r="X22" s="25"/>
      <c r="Y22" s="25"/>
      <c r="Z22" s="25"/>
      <c r="AA22" s="25"/>
      <c r="AB22" s="25"/>
      <c r="AC22" s="25"/>
      <c r="AD22" s="25"/>
      <c r="AE22" s="25"/>
      <c r="AF22" s="25"/>
      <c r="AG22" s="4"/>
    </row>
    <row r="23" spans="1:33" ht="18.75" x14ac:dyDescent="0.25">
      <c r="A23" s="25">
        <v>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>
        <v>2</v>
      </c>
      <c r="R23" s="25"/>
      <c r="S23" s="25">
        <v>3</v>
      </c>
      <c r="T23" s="25"/>
      <c r="U23" s="25"/>
      <c r="V23" s="25"/>
      <c r="W23" s="25"/>
      <c r="X23" s="25">
        <v>4</v>
      </c>
      <c r="Y23" s="25"/>
      <c r="Z23" s="25"/>
      <c r="AA23" s="25"/>
      <c r="AB23" s="25"/>
      <c r="AC23" s="25">
        <v>5</v>
      </c>
      <c r="AD23" s="25"/>
      <c r="AE23" s="25"/>
      <c r="AF23" s="6">
        <v>7</v>
      </c>
      <c r="AG23" s="4"/>
    </row>
    <row r="24" spans="1:33" ht="34.9" customHeight="1" x14ac:dyDescent="0.25">
      <c r="A24" s="27" t="s">
        <v>16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8">
        <v>10</v>
      </c>
      <c r="R24" s="28"/>
      <c r="S24" s="29">
        <v>85700</v>
      </c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7"/>
      <c r="AG24" s="4"/>
    </row>
    <row r="25" spans="1:33" ht="29.45" customHeight="1" x14ac:dyDescent="0.25">
      <c r="A25" s="27" t="s">
        <v>17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8">
        <v>20</v>
      </c>
      <c r="R25" s="28"/>
      <c r="S25" s="29">
        <f>X25+AC25+AF25</f>
        <v>74</v>
      </c>
      <c r="T25" s="29"/>
      <c r="U25" s="29"/>
      <c r="V25" s="29"/>
      <c r="W25" s="29"/>
      <c r="X25" s="29">
        <v>1</v>
      </c>
      <c r="Y25" s="29"/>
      <c r="Z25" s="29"/>
      <c r="AA25" s="29"/>
      <c r="AB25" s="29"/>
      <c r="AC25" s="29"/>
      <c r="AD25" s="29"/>
      <c r="AE25" s="29"/>
      <c r="AF25" s="7">
        <v>73</v>
      </c>
      <c r="AG25" s="4"/>
    </row>
    <row r="26" spans="1:33" ht="42" customHeight="1" x14ac:dyDescent="0.25">
      <c r="A26" s="27" t="s">
        <v>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8">
        <v>30</v>
      </c>
      <c r="R26" s="28"/>
      <c r="S26" s="29">
        <f t="shared" ref="S26:S30" si="0">X26+AF26</f>
        <v>574</v>
      </c>
      <c r="T26" s="29"/>
      <c r="U26" s="29"/>
      <c r="V26" s="29"/>
      <c r="W26" s="29"/>
      <c r="X26" s="29">
        <v>9</v>
      </c>
      <c r="Y26" s="29"/>
      <c r="Z26" s="29"/>
      <c r="AA26" s="29"/>
      <c r="AB26" s="29"/>
      <c r="AC26" s="29"/>
      <c r="AD26" s="29"/>
      <c r="AE26" s="29"/>
      <c r="AF26" s="7">
        <v>565</v>
      </c>
      <c r="AG26" s="4"/>
    </row>
    <row r="27" spans="1:33" ht="18.75" x14ac:dyDescent="0.25">
      <c r="A27" s="30" t="s">
        <v>19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28"/>
      <c r="R27" s="28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7"/>
      <c r="AG27" s="4"/>
    </row>
    <row r="28" spans="1:33" ht="35.450000000000003" customHeight="1" x14ac:dyDescent="0.25">
      <c r="A28" s="31" t="s">
        <v>20</v>
      </c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28">
        <v>31</v>
      </c>
      <c r="R28" s="28"/>
      <c r="S28" s="29">
        <f t="shared" si="0"/>
        <v>1</v>
      </c>
      <c r="T28" s="29"/>
      <c r="U28" s="29"/>
      <c r="V28" s="29"/>
      <c r="W28" s="29"/>
      <c r="X28" s="29">
        <v>1</v>
      </c>
      <c r="Y28" s="29"/>
      <c r="Z28" s="29"/>
      <c r="AA28" s="29"/>
      <c r="AB28" s="29"/>
      <c r="AC28" s="29"/>
      <c r="AD28" s="29"/>
      <c r="AE28" s="29"/>
      <c r="AF28" s="7"/>
      <c r="AG28" s="4"/>
    </row>
    <row r="29" spans="1:33" ht="46.9" customHeight="1" x14ac:dyDescent="0.25">
      <c r="A29" s="31" t="s">
        <v>21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28">
        <v>32</v>
      </c>
      <c r="R29" s="28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7"/>
      <c r="AG29" s="4"/>
    </row>
    <row r="30" spans="1:33" ht="40.15" customHeight="1" x14ac:dyDescent="0.25">
      <c r="A30" s="31" t="s">
        <v>22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28">
        <v>33</v>
      </c>
      <c r="R30" s="28"/>
      <c r="S30" s="29">
        <f t="shared" si="0"/>
        <v>573</v>
      </c>
      <c r="T30" s="29"/>
      <c r="U30" s="29"/>
      <c r="V30" s="29"/>
      <c r="W30" s="29"/>
      <c r="X30" s="29">
        <v>8</v>
      </c>
      <c r="Y30" s="29"/>
      <c r="Z30" s="29"/>
      <c r="AA30" s="29"/>
      <c r="AB30" s="29"/>
      <c r="AC30" s="29"/>
      <c r="AD30" s="29"/>
      <c r="AE30" s="29"/>
      <c r="AF30" s="7">
        <v>565</v>
      </c>
      <c r="AG30" s="4"/>
    </row>
    <row r="31" spans="1:33" ht="44.45" customHeight="1" x14ac:dyDescent="0.25">
      <c r="A31" s="27" t="s">
        <v>23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8">
        <v>40</v>
      </c>
      <c r="R31" s="28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7"/>
      <c r="AG31" s="4"/>
    </row>
    <row r="32" spans="1:33" ht="40.9" customHeight="1" x14ac:dyDescent="0.25">
      <c r="A32" s="27" t="s">
        <v>24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>
        <v>50</v>
      </c>
      <c r="R32" s="28"/>
      <c r="S32" s="29">
        <f>X32+AF32</f>
        <v>150</v>
      </c>
      <c r="T32" s="29"/>
      <c r="U32" s="29"/>
      <c r="V32" s="29"/>
      <c r="W32" s="29"/>
      <c r="X32" s="29">
        <v>4</v>
      </c>
      <c r="Y32" s="29"/>
      <c r="Z32" s="29"/>
      <c r="AA32" s="29"/>
      <c r="AB32" s="29"/>
      <c r="AC32" s="29"/>
      <c r="AD32" s="29"/>
      <c r="AE32" s="29"/>
      <c r="AF32" s="7">
        <f>73+73</f>
        <v>146</v>
      </c>
      <c r="AG32" s="4"/>
    </row>
    <row r="33" spans="1:37" ht="32.450000000000003" customHeight="1" x14ac:dyDescent="0.25"/>
    <row r="34" spans="1:37" x14ac:dyDescent="0.25">
      <c r="A34" s="24" t="s">
        <v>25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32"/>
      <c r="AJ34" s="32"/>
      <c r="AK34" s="32"/>
    </row>
    <row r="35" spans="1:37" x14ac:dyDescent="0.25">
      <c r="A35" s="33" t="s">
        <v>9</v>
      </c>
      <c r="B35" s="33"/>
      <c r="C35" s="33"/>
      <c r="D35" s="33"/>
      <c r="E35" s="33"/>
      <c r="F35" s="33"/>
      <c r="G35" s="33" t="s">
        <v>10</v>
      </c>
      <c r="H35" s="33"/>
      <c r="I35" s="33" t="s">
        <v>26</v>
      </c>
      <c r="J35" s="33"/>
      <c r="K35" s="33"/>
      <c r="L35" s="33" t="s">
        <v>28</v>
      </c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2"/>
      <c r="AJ35" s="32"/>
      <c r="AK35" s="32"/>
    </row>
    <row r="36" spans="1:37" ht="35.450000000000003" customHeight="1" x14ac:dyDescent="0.25">
      <c r="A36" s="33"/>
      <c r="B36" s="33"/>
      <c r="C36" s="33"/>
      <c r="D36" s="33"/>
      <c r="E36" s="33"/>
      <c r="F36" s="33"/>
      <c r="G36" s="33"/>
      <c r="H36" s="33"/>
      <c r="I36" s="34" t="s">
        <v>27</v>
      </c>
      <c r="J36" s="35"/>
      <c r="K36" s="36"/>
      <c r="L36" s="33" t="s">
        <v>29</v>
      </c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 t="s">
        <v>30</v>
      </c>
      <c r="X36" s="33"/>
      <c r="Y36" s="33"/>
      <c r="Z36" s="33"/>
      <c r="AA36" s="33"/>
      <c r="AB36" s="33"/>
      <c r="AC36" s="33"/>
      <c r="AD36" s="33"/>
      <c r="AE36" s="33"/>
      <c r="AF36" s="33" t="s">
        <v>31</v>
      </c>
      <c r="AG36" s="33"/>
      <c r="AH36" s="33"/>
      <c r="AI36" s="32"/>
      <c r="AJ36" s="32"/>
      <c r="AK36" s="32"/>
    </row>
    <row r="37" spans="1:37" ht="20.45" customHeight="1" x14ac:dyDescent="0.25">
      <c r="A37" s="33"/>
      <c r="B37" s="33"/>
      <c r="C37" s="33"/>
      <c r="D37" s="33"/>
      <c r="E37" s="33"/>
      <c r="F37" s="33"/>
      <c r="G37" s="33"/>
      <c r="H37" s="33"/>
      <c r="I37" s="37"/>
      <c r="J37" s="38"/>
      <c r="K37" s="39"/>
      <c r="L37" s="33" t="s">
        <v>27</v>
      </c>
      <c r="M37" s="33"/>
      <c r="N37" s="33" t="s">
        <v>32</v>
      </c>
      <c r="O37" s="33"/>
      <c r="P37" s="33"/>
      <c r="Q37" s="33"/>
      <c r="R37" s="33"/>
      <c r="S37" s="33"/>
      <c r="T37" s="33"/>
      <c r="U37" s="33"/>
      <c r="V37" s="33"/>
      <c r="W37" s="33" t="s">
        <v>27</v>
      </c>
      <c r="X37" s="33"/>
      <c r="Y37" s="33" t="s">
        <v>32</v>
      </c>
      <c r="Z37" s="33"/>
      <c r="AA37" s="33"/>
      <c r="AB37" s="33"/>
      <c r="AC37" s="33"/>
      <c r="AD37" s="33"/>
      <c r="AE37" s="33"/>
      <c r="AF37" s="33"/>
      <c r="AG37" s="33"/>
      <c r="AH37" s="33"/>
      <c r="AI37" s="32"/>
      <c r="AJ37" s="32"/>
      <c r="AK37" s="32"/>
    </row>
    <row r="38" spans="1:37" ht="76.900000000000006" customHeight="1" x14ac:dyDescent="0.25">
      <c r="A38" s="33"/>
      <c r="B38" s="33"/>
      <c r="C38" s="33"/>
      <c r="D38" s="33"/>
      <c r="E38" s="33"/>
      <c r="F38" s="33"/>
      <c r="G38" s="33"/>
      <c r="H38" s="33"/>
      <c r="I38" s="40"/>
      <c r="J38" s="41"/>
      <c r="K38" s="42"/>
      <c r="L38" s="33"/>
      <c r="M38" s="33"/>
      <c r="N38" s="33" t="s">
        <v>29</v>
      </c>
      <c r="O38" s="33"/>
      <c r="P38" s="33"/>
      <c r="Q38" s="33" t="s">
        <v>33</v>
      </c>
      <c r="R38" s="33"/>
      <c r="S38" s="33"/>
      <c r="T38" s="33" t="s">
        <v>34</v>
      </c>
      <c r="U38" s="33"/>
      <c r="V38" s="33"/>
      <c r="W38" s="33"/>
      <c r="X38" s="33"/>
      <c r="Y38" s="33" t="s">
        <v>35</v>
      </c>
      <c r="Z38" s="33"/>
      <c r="AA38" s="33"/>
      <c r="AB38" s="33"/>
      <c r="AC38" s="33" t="s">
        <v>34</v>
      </c>
      <c r="AD38" s="33"/>
      <c r="AE38" s="33"/>
      <c r="AF38" s="33"/>
      <c r="AG38" s="33"/>
      <c r="AH38" s="33"/>
      <c r="AI38" s="32"/>
      <c r="AJ38" s="32"/>
      <c r="AK38" s="32"/>
    </row>
    <row r="39" spans="1:37" x14ac:dyDescent="0.25">
      <c r="A39" s="33">
        <v>1</v>
      </c>
      <c r="B39" s="33"/>
      <c r="C39" s="33"/>
      <c r="D39" s="33"/>
      <c r="E39" s="33"/>
      <c r="F39" s="33"/>
      <c r="G39" s="33">
        <v>2</v>
      </c>
      <c r="H39" s="33"/>
      <c r="I39" s="33">
        <v>3</v>
      </c>
      <c r="J39" s="33"/>
      <c r="K39" s="33"/>
      <c r="L39" s="33">
        <v>4</v>
      </c>
      <c r="M39" s="33"/>
      <c r="N39" s="33">
        <v>5</v>
      </c>
      <c r="O39" s="33"/>
      <c r="P39" s="33"/>
      <c r="Q39" s="33">
        <v>6</v>
      </c>
      <c r="R39" s="33"/>
      <c r="S39" s="33"/>
      <c r="T39" s="33">
        <v>7</v>
      </c>
      <c r="U39" s="33"/>
      <c r="V39" s="33"/>
      <c r="W39" s="33">
        <v>8</v>
      </c>
      <c r="X39" s="33"/>
      <c r="Y39" s="33">
        <v>9</v>
      </c>
      <c r="Z39" s="33"/>
      <c r="AA39" s="33"/>
      <c r="AB39" s="33"/>
      <c r="AC39" s="33">
        <v>10</v>
      </c>
      <c r="AD39" s="33"/>
      <c r="AE39" s="33"/>
      <c r="AF39" s="33">
        <v>11</v>
      </c>
      <c r="AG39" s="33"/>
      <c r="AH39" s="33"/>
      <c r="AI39" s="32"/>
      <c r="AJ39" s="32"/>
      <c r="AK39" s="32"/>
    </row>
    <row r="40" spans="1:37" ht="30" customHeight="1" x14ac:dyDescent="0.3">
      <c r="A40" s="47" t="s">
        <v>36</v>
      </c>
      <c r="B40" s="47"/>
      <c r="C40" s="47"/>
      <c r="D40" s="47"/>
      <c r="E40" s="47"/>
      <c r="F40" s="47"/>
      <c r="G40" s="46">
        <v>60</v>
      </c>
      <c r="H40" s="46"/>
      <c r="I40" s="43">
        <f>L40</f>
        <v>6455523.2000000002</v>
      </c>
      <c r="J40" s="43"/>
      <c r="K40" s="43"/>
      <c r="L40" s="43">
        <f t="shared" ref="L40:L47" si="1">N40+Q40+T40</f>
        <v>6455523.2000000002</v>
      </c>
      <c r="M40" s="43"/>
      <c r="N40" s="43">
        <f>N43</f>
        <v>409815.7</v>
      </c>
      <c r="O40" s="43"/>
      <c r="P40" s="43"/>
      <c r="Q40" s="43">
        <f>Q42+Q43+Q44</f>
        <v>0</v>
      </c>
      <c r="R40" s="43"/>
      <c r="S40" s="43"/>
      <c r="T40" s="43">
        <f>T43</f>
        <v>6045707.5</v>
      </c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4"/>
      <c r="AG40" s="44"/>
      <c r="AH40" s="44"/>
      <c r="AI40" s="32"/>
      <c r="AJ40" s="32"/>
      <c r="AK40" s="32"/>
    </row>
    <row r="41" spans="1:37" ht="15" customHeight="1" x14ac:dyDescent="0.25">
      <c r="A41" s="45" t="s">
        <v>37</v>
      </c>
      <c r="B41" s="45"/>
      <c r="C41" s="45"/>
      <c r="D41" s="45"/>
      <c r="E41" s="45"/>
      <c r="F41" s="45"/>
      <c r="G41" s="46"/>
      <c r="H41" s="46"/>
      <c r="I41" s="43">
        <f t="shared" ref="I41:I43" si="2">L41</f>
        <v>0</v>
      </c>
      <c r="J41" s="43"/>
      <c r="K41" s="43"/>
      <c r="L41" s="43">
        <f t="shared" si="1"/>
        <v>0</v>
      </c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32"/>
      <c r="AJ41" s="32"/>
      <c r="AK41" s="32"/>
    </row>
    <row r="42" spans="1:37" ht="45" customHeight="1" x14ac:dyDescent="0.3">
      <c r="A42" s="48" t="s">
        <v>38</v>
      </c>
      <c r="B42" s="48"/>
      <c r="C42" s="48"/>
      <c r="D42" s="48"/>
      <c r="E42" s="48"/>
      <c r="F42" s="48"/>
      <c r="G42" s="46">
        <v>61</v>
      </c>
      <c r="H42" s="46"/>
      <c r="I42" s="43">
        <f t="shared" si="2"/>
        <v>0</v>
      </c>
      <c r="J42" s="43"/>
      <c r="K42" s="43"/>
      <c r="L42" s="43">
        <f t="shared" si="1"/>
        <v>0</v>
      </c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4"/>
      <c r="AG42" s="44"/>
      <c r="AH42" s="44"/>
      <c r="AI42" s="32"/>
      <c r="AJ42" s="32"/>
      <c r="AK42" s="32"/>
    </row>
    <row r="43" spans="1:37" ht="44.45" customHeight="1" x14ac:dyDescent="0.3">
      <c r="A43" s="48" t="s">
        <v>39</v>
      </c>
      <c r="B43" s="48"/>
      <c r="C43" s="48"/>
      <c r="D43" s="48"/>
      <c r="E43" s="48"/>
      <c r="F43" s="48"/>
      <c r="G43" s="46">
        <v>62</v>
      </c>
      <c r="H43" s="46"/>
      <c r="I43" s="43">
        <f t="shared" si="2"/>
        <v>6455523.2000000002</v>
      </c>
      <c r="J43" s="43"/>
      <c r="K43" s="43"/>
      <c r="L43" s="43">
        <f t="shared" si="1"/>
        <v>6455523.2000000002</v>
      </c>
      <c r="M43" s="43"/>
      <c r="N43" s="43">
        <v>409815.7</v>
      </c>
      <c r="O43" s="43"/>
      <c r="P43" s="43"/>
      <c r="Q43" s="43">
        <v>0</v>
      </c>
      <c r="R43" s="43"/>
      <c r="S43" s="43"/>
      <c r="T43" s="43">
        <v>6045707.5</v>
      </c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4"/>
      <c r="AG43" s="44"/>
      <c r="AH43" s="44"/>
      <c r="AI43" s="32"/>
      <c r="AJ43" s="32"/>
      <c r="AK43" s="32"/>
    </row>
    <row r="44" spans="1:37" ht="45" customHeight="1" x14ac:dyDescent="0.3">
      <c r="A44" s="48" t="s">
        <v>40</v>
      </c>
      <c r="B44" s="48"/>
      <c r="C44" s="48"/>
      <c r="D44" s="48"/>
      <c r="E44" s="48"/>
      <c r="F44" s="48"/>
      <c r="G44" s="46">
        <v>63</v>
      </c>
      <c r="H44" s="46"/>
      <c r="I44" s="43">
        <f t="shared" ref="I44:I79" si="3">L44</f>
        <v>0</v>
      </c>
      <c r="J44" s="43"/>
      <c r="K44" s="43"/>
      <c r="L44" s="43">
        <f t="shared" si="1"/>
        <v>0</v>
      </c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4"/>
      <c r="AG44" s="44"/>
      <c r="AH44" s="44"/>
      <c r="AI44" s="32"/>
      <c r="AJ44" s="32"/>
      <c r="AK44" s="32"/>
    </row>
    <row r="45" spans="1:37" x14ac:dyDescent="0.25">
      <c r="A45" s="47" t="s">
        <v>41</v>
      </c>
      <c r="B45" s="47"/>
      <c r="C45" s="47"/>
      <c r="D45" s="47"/>
      <c r="E45" s="47"/>
      <c r="F45" s="47"/>
      <c r="G45" s="46">
        <v>70</v>
      </c>
      <c r="H45" s="46"/>
      <c r="I45" s="43">
        <f t="shared" si="3"/>
        <v>0</v>
      </c>
      <c r="J45" s="43"/>
      <c r="K45" s="43"/>
      <c r="L45" s="43">
        <f t="shared" si="1"/>
        <v>0</v>
      </c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32"/>
      <c r="AJ45" s="32"/>
      <c r="AK45" s="32"/>
    </row>
    <row r="46" spans="1:37" ht="18.75" x14ac:dyDescent="0.3">
      <c r="A46" s="47" t="s">
        <v>42</v>
      </c>
      <c r="B46" s="47"/>
      <c r="C46" s="47"/>
      <c r="D46" s="47"/>
      <c r="E46" s="47"/>
      <c r="F46" s="47"/>
      <c r="G46" s="46">
        <v>80</v>
      </c>
      <c r="H46" s="46"/>
      <c r="I46" s="43">
        <f t="shared" si="3"/>
        <v>473467.7</v>
      </c>
      <c r="J46" s="43"/>
      <c r="K46" s="43"/>
      <c r="L46" s="43">
        <f t="shared" si="1"/>
        <v>473467.7</v>
      </c>
      <c r="M46" s="43"/>
      <c r="N46" s="43">
        <f>N47+N49+N50+N51</f>
        <v>1980</v>
      </c>
      <c r="O46" s="43"/>
      <c r="P46" s="43"/>
      <c r="Q46" s="43">
        <f>Q47+Q49+Q50+Q51</f>
        <v>0</v>
      </c>
      <c r="R46" s="43"/>
      <c r="S46" s="43"/>
      <c r="T46" s="43">
        <f>T47+T49+T50+T51</f>
        <v>471487.7</v>
      </c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4"/>
      <c r="AG46" s="44"/>
      <c r="AH46" s="44"/>
      <c r="AI46" s="32"/>
      <c r="AJ46" s="32"/>
      <c r="AK46" s="32"/>
    </row>
    <row r="47" spans="1:37" ht="15" customHeight="1" x14ac:dyDescent="0.25">
      <c r="A47" s="45" t="s">
        <v>37</v>
      </c>
      <c r="B47" s="45"/>
      <c r="C47" s="45"/>
      <c r="D47" s="45"/>
      <c r="E47" s="45"/>
      <c r="F47" s="45"/>
      <c r="G47" s="46">
        <v>81</v>
      </c>
      <c r="H47" s="46"/>
      <c r="I47" s="49">
        <f t="shared" si="3"/>
        <v>432717.7</v>
      </c>
      <c r="J47" s="50"/>
      <c r="K47" s="51"/>
      <c r="L47" s="49">
        <f t="shared" si="1"/>
        <v>432717.7</v>
      </c>
      <c r="M47" s="51"/>
      <c r="N47" s="49">
        <v>0</v>
      </c>
      <c r="O47" s="50"/>
      <c r="P47" s="51"/>
      <c r="Q47" s="49">
        <v>0</v>
      </c>
      <c r="R47" s="50"/>
      <c r="S47" s="51"/>
      <c r="T47" s="49">
        <v>432717.7</v>
      </c>
      <c r="U47" s="50"/>
      <c r="V47" s="51"/>
      <c r="W47" s="49"/>
      <c r="X47" s="51"/>
      <c r="Y47" s="49"/>
      <c r="Z47" s="50"/>
      <c r="AA47" s="50"/>
      <c r="AB47" s="51"/>
      <c r="AC47" s="49"/>
      <c r="AD47" s="50"/>
      <c r="AE47" s="51"/>
      <c r="AF47" s="44"/>
      <c r="AG47" s="44"/>
      <c r="AH47" s="44"/>
      <c r="AI47" s="32"/>
      <c r="AJ47" s="32"/>
      <c r="AK47" s="32"/>
    </row>
    <row r="48" spans="1:37" ht="45" customHeight="1" x14ac:dyDescent="0.25">
      <c r="A48" s="47" t="s">
        <v>43</v>
      </c>
      <c r="B48" s="47"/>
      <c r="C48" s="47"/>
      <c r="D48" s="47"/>
      <c r="E48" s="47"/>
      <c r="F48" s="47"/>
      <c r="G48" s="46"/>
      <c r="H48" s="46"/>
      <c r="I48" s="52"/>
      <c r="J48" s="53"/>
      <c r="K48" s="54"/>
      <c r="L48" s="52"/>
      <c r="M48" s="54"/>
      <c r="N48" s="52"/>
      <c r="O48" s="53"/>
      <c r="P48" s="54"/>
      <c r="Q48" s="52"/>
      <c r="R48" s="53"/>
      <c r="S48" s="54"/>
      <c r="T48" s="52"/>
      <c r="U48" s="53"/>
      <c r="V48" s="54"/>
      <c r="W48" s="52"/>
      <c r="X48" s="54"/>
      <c r="Y48" s="52"/>
      <c r="Z48" s="53"/>
      <c r="AA48" s="53"/>
      <c r="AB48" s="54"/>
      <c r="AC48" s="52"/>
      <c r="AD48" s="53"/>
      <c r="AE48" s="54"/>
      <c r="AF48" s="44"/>
      <c r="AG48" s="44"/>
      <c r="AH48" s="44"/>
      <c r="AI48" s="32"/>
      <c r="AJ48" s="32"/>
      <c r="AK48" s="32"/>
    </row>
    <row r="49" spans="1:37" ht="45" customHeight="1" x14ac:dyDescent="0.25">
      <c r="A49" s="47" t="s">
        <v>44</v>
      </c>
      <c r="B49" s="47"/>
      <c r="C49" s="47"/>
      <c r="D49" s="47"/>
      <c r="E49" s="47"/>
      <c r="F49" s="47"/>
      <c r="G49" s="46">
        <v>82</v>
      </c>
      <c r="H49" s="46"/>
      <c r="I49" s="43">
        <f t="shared" si="3"/>
        <v>0</v>
      </c>
      <c r="J49" s="43"/>
      <c r="K49" s="43"/>
      <c r="L49" s="43">
        <f t="shared" ref="L49:L69" si="4">N49+Q49+T49</f>
        <v>0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2"/>
      <c r="AJ49" s="32"/>
      <c r="AK49" s="32"/>
    </row>
    <row r="50" spans="1:37" ht="30" customHeight="1" x14ac:dyDescent="0.25">
      <c r="A50" s="47" t="s">
        <v>45</v>
      </c>
      <c r="B50" s="47"/>
      <c r="C50" s="47"/>
      <c r="D50" s="47"/>
      <c r="E50" s="47"/>
      <c r="F50" s="47"/>
      <c r="G50" s="46">
        <v>83</v>
      </c>
      <c r="H50" s="46"/>
      <c r="I50" s="43">
        <f t="shared" si="3"/>
        <v>0</v>
      </c>
      <c r="J50" s="43"/>
      <c r="K50" s="43"/>
      <c r="L50" s="43">
        <f t="shared" si="4"/>
        <v>0</v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2"/>
      <c r="AJ50" s="32"/>
      <c r="AK50" s="32"/>
    </row>
    <row r="51" spans="1:37" x14ac:dyDescent="0.25">
      <c r="A51" s="48" t="s">
        <v>46</v>
      </c>
      <c r="B51" s="48"/>
      <c r="C51" s="48"/>
      <c r="D51" s="48"/>
      <c r="E51" s="48"/>
      <c r="F51" s="48"/>
      <c r="G51" s="46">
        <v>84</v>
      </c>
      <c r="H51" s="46"/>
      <c r="I51" s="43">
        <f t="shared" si="3"/>
        <v>40750</v>
      </c>
      <c r="J51" s="43"/>
      <c r="K51" s="43"/>
      <c r="L51" s="43">
        <f t="shared" si="4"/>
        <v>40750</v>
      </c>
      <c r="M51" s="43"/>
      <c r="N51" s="43">
        <v>1980</v>
      </c>
      <c r="O51" s="43"/>
      <c r="P51" s="43"/>
      <c r="Q51" s="43">
        <v>0</v>
      </c>
      <c r="R51" s="43"/>
      <c r="S51" s="43"/>
      <c r="T51" s="43">
        <f>26350+9500+2920</f>
        <v>38770</v>
      </c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32"/>
      <c r="AJ51" s="32"/>
      <c r="AK51" s="32"/>
    </row>
    <row r="52" spans="1:37" x14ac:dyDescent="0.25">
      <c r="A52" s="55" t="s">
        <v>47</v>
      </c>
      <c r="B52" s="55"/>
      <c r="C52" s="55"/>
      <c r="D52" s="55"/>
      <c r="E52" s="55"/>
      <c r="F52" s="55"/>
      <c r="G52" s="46">
        <v>90</v>
      </c>
      <c r="H52" s="46"/>
      <c r="I52" s="43">
        <f t="shared" si="3"/>
        <v>0</v>
      </c>
      <c r="J52" s="43"/>
      <c r="K52" s="43"/>
      <c r="L52" s="43">
        <f t="shared" si="4"/>
        <v>0</v>
      </c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32"/>
      <c r="AJ52" s="32"/>
      <c r="AK52" s="32"/>
    </row>
    <row r="53" spans="1:37" x14ac:dyDescent="0.25">
      <c r="A53" s="45" t="s">
        <v>37</v>
      </c>
      <c r="B53" s="45"/>
      <c r="C53" s="45"/>
      <c r="D53" s="45"/>
      <c r="E53" s="45"/>
      <c r="F53" s="45"/>
      <c r="G53" s="46"/>
      <c r="H53" s="46"/>
      <c r="I53" s="43">
        <f t="shared" si="3"/>
        <v>0</v>
      </c>
      <c r="J53" s="43"/>
      <c r="K53" s="43"/>
      <c r="L53" s="43">
        <f t="shared" si="4"/>
        <v>0</v>
      </c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32"/>
      <c r="AJ53" s="32"/>
      <c r="AK53" s="32"/>
    </row>
    <row r="54" spans="1:37" ht="33" customHeight="1" x14ac:dyDescent="0.25">
      <c r="A54" s="48" t="s">
        <v>48</v>
      </c>
      <c r="B54" s="48"/>
      <c r="C54" s="48"/>
      <c r="D54" s="48"/>
      <c r="E54" s="48"/>
      <c r="F54" s="48"/>
      <c r="G54" s="46">
        <v>91</v>
      </c>
      <c r="H54" s="46"/>
      <c r="I54" s="43">
        <f t="shared" si="3"/>
        <v>0</v>
      </c>
      <c r="J54" s="43"/>
      <c r="K54" s="43"/>
      <c r="L54" s="43">
        <f t="shared" si="4"/>
        <v>0</v>
      </c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32"/>
      <c r="AJ54" s="32"/>
      <c r="AK54" s="32"/>
    </row>
    <row r="55" spans="1:37" ht="22.15" customHeight="1" x14ac:dyDescent="0.25">
      <c r="A55" s="48" t="s">
        <v>49</v>
      </c>
      <c r="B55" s="48"/>
      <c r="C55" s="48"/>
      <c r="D55" s="48"/>
      <c r="E55" s="48"/>
      <c r="F55" s="48"/>
      <c r="G55" s="46">
        <v>92</v>
      </c>
      <c r="H55" s="46"/>
      <c r="I55" s="43">
        <f t="shared" si="3"/>
        <v>0</v>
      </c>
      <c r="J55" s="43"/>
      <c r="K55" s="43"/>
      <c r="L55" s="43">
        <f t="shared" si="4"/>
        <v>0</v>
      </c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32"/>
      <c r="AJ55" s="32"/>
      <c r="AK55" s="32"/>
    </row>
    <row r="56" spans="1:37" ht="22.15" customHeight="1" x14ac:dyDescent="0.25">
      <c r="A56" s="48" t="s">
        <v>50</v>
      </c>
      <c r="B56" s="48"/>
      <c r="C56" s="48"/>
      <c r="D56" s="48"/>
      <c r="E56" s="48"/>
      <c r="F56" s="48"/>
      <c r="G56" s="46">
        <v>93</v>
      </c>
      <c r="H56" s="46"/>
      <c r="I56" s="43">
        <f t="shared" si="3"/>
        <v>0</v>
      </c>
      <c r="J56" s="43"/>
      <c r="K56" s="43"/>
      <c r="L56" s="43">
        <f t="shared" si="4"/>
        <v>0</v>
      </c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32"/>
      <c r="AJ56" s="32"/>
      <c r="AK56" s="32"/>
    </row>
    <row r="57" spans="1:37" ht="22.15" customHeight="1" x14ac:dyDescent="0.25">
      <c r="A57" s="48" t="s">
        <v>51</v>
      </c>
      <c r="B57" s="48"/>
      <c r="C57" s="48"/>
      <c r="D57" s="48"/>
      <c r="E57" s="48"/>
      <c r="F57" s="48"/>
      <c r="G57" s="46">
        <v>94</v>
      </c>
      <c r="H57" s="46"/>
      <c r="I57" s="43">
        <f t="shared" si="3"/>
        <v>0</v>
      </c>
      <c r="J57" s="43"/>
      <c r="K57" s="43"/>
      <c r="L57" s="43">
        <f t="shared" si="4"/>
        <v>0</v>
      </c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32"/>
      <c r="AJ57" s="32"/>
      <c r="AK57" s="32"/>
    </row>
    <row r="58" spans="1:37" ht="22.15" customHeight="1" x14ac:dyDescent="0.25">
      <c r="A58" s="48" t="s">
        <v>52</v>
      </c>
      <c r="B58" s="48"/>
      <c r="C58" s="48"/>
      <c r="D58" s="48"/>
      <c r="E58" s="48"/>
      <c r="F58" s="48"/>
      <c r="G58" s="46">
        <v>95</v>
      </c>
      <c r="H58" s="46"/>
      <c r="I58" s="43">
        <f t="shared" si="3"/>
        <v>0</v>
      </c>
      <c r="J58" s="43"/>
      <c r="K58" s="43"/>
      <c r="L58" s="43">
        <f t="shared" si="4"/>
        <v>0</v>
      </c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32"/>
      <c r="AJ58" s="32"/>
      <c r="AK58" s="32"/>
    </row>
    <row r="59" spans="1:37" ht="16.899999999999999" customHeight="1" x14ac:dyDescent="0.25">
      <c r="A59" s="47" t="s">
        <v>53</v>
      </c>
      <c r="B59" s="47"/>
      <c r="C59" s="47"/>
      <c r="D59" s="47"/>
      <c r="E59" s="47"/>
      <c r="F59" s="47"/>
      <c r="G59" s="46">
        <v>100</v>
      </c>
      <c r="H59" s="46"/>
      <c r="I59" s="43">
        <f t="shared" si="3"/>
        <v>0</v>
      </c>
      <c r="J59" s="43"/>
      <c r="K59" s="43"/>
      <c r="L59" s="43">
        <f t="shared" si="4"/>
        <v>0</v>
      </c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32"/>
      <c r="AJ59" s="32"/>
      <c r="AK59" s="32"/>
    </row>
    <row r="60" spans="1:37" ht="18.600000000000001" customHeight="1" x14ac:dyDescent="0.25">
      <c r="A60" s="55" t="s">
        <v>54</v>
      </c>
      <c r="B60" s="55"/>
      <c r="C60" s="55"/>
      <c r="D60" s="55"/>
      <c r="E60" s="55"/>
      <c r="F60" s="55"/>
      <c r="G60" s="46">
        <v>110</v>
      </c>
      <c r="H60" s="46"/>
      <c r="I60" s="43">
        <f t="shared" si="3"/>
        <v>235074.16</v>
      </c>
      <c r="J60" s="43"/>
      <c r="K60" s="43"/>
      <c r="L60" s="43">
        <f t="shared" si="4"/>
        <v>235074.16</v>
      </c>
      <c r="M60" s="43"/>
      <c r="N60" s="43">
        <f>32418.29-6509</f>
        <v>25909.29</v>
      </c>
      <c r="O60" s="43"/>
      <c r="P60" s="43"/>
      <c r="Q60" s="43">
        <v>0</v>
      </c>
      <c r="R60" s="43"/>
      <c r="S60" s="43"/>
      <c r="T60" s="43">
        <f>209164.87</f>
        <v>209164.87</v>
      </c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32"/>
      <c r="AJ60" s="32"/>
      <c r="AK60" s="32"/>
    </row>
    <row r="61" spans="1:37" ht="18.600000000000001" customHeight="1" x14ac:dyDescent="0.25">
      <c r="A61" s="55" t="s">
        <v>55</v>
      </c>
      <c r="B61" s="55"/>
      <c r="C61" s="55"/>
      <c r="D61" s="55"/>
      <c r="E61" s="55"/>
      <c r="F61" s="55"/>
      <c r="G61" s="46">
        <v>120</v>
      </c>
      <c r="H61" s="46"/>
      <c r="I61" s="43">
        <f t="shared" si="3"/>
        <v>0</v>
      </c>
      <c r="J61" s="43"/>
      <c r="K61" s="43"/>
      <c r="L61" s="43">
        <f t="shared" si="4"/>
        <v>0</v>
      </c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32"/>
      <c r="AJ61" s="32"/>
      <c r="AK61" s="32"/>
    </row>
    <row r="62" spans="1:37" ht="30" customHeight="1" x14ac:dyDescent="0.25">
      <c r="A62" s="47" t="s">
        <v>56</v>
      </c>
      <c r="B62" s="47"/>
      <c r="C62" s="47"/>
      <c r="D62" s="47"/>
      <c r="E62" s="47"/>
      <c r="F62" s="47"/>
      <c r="G62" s="46">
        <v>130</v>
      </c>
      <c r="H62" s="46"/>
      <c r="I62" s="43">
        <f t="shared" si="3"/>
        <v>22583</v>
      </c>
      <c r="J62" s="43"/>
      <c r="K62" s="43"/>
      <c r="L62" s="43">
        <f t="shared" si="4"/>
        <v>22583</v>
      </c>
      <c r="M62" s="43"/>
      <c r="N62" s="43">
        <f>N66</f>
        <v>6509</v>
      </c>
      <c r="O62" s="43"/>
      <c r="P62" s="43"/>
      <c r="Q62" s="43">
        <f t="shared" ref="Q62" si="5">Q66</f>
        <v>0</v>
      </c>
      <c r="R62" s="43"/>
      <c r="S62" s="43"/>
      <c r="T62" s="43">
        <f t="shared" ref="T62" si="6">T66</f>
        <v>16074</v>
      </c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32"/>
      <c r="AJ62" s="32"/>
      <c r="AK62" s="32"/>
    </row>
    <row r="63" spans="1:37" ht="15" customHeight="1" x14ac:dyDescent="0.25">
      <c r="A63" s="45" t="s">
        <v>37</v>
      </c>
      <c r="B63" s="45"/>
      <c r="C63" s="45"/>
      <c r="D63" s="45"/>
      <c r="E63" s="45"/>
      <c r="F63" s="45"/>
      <c r="G63" s="46"/>
      <c r="H63" s="46"/>
      <c r="I63" s="43">
        <f t="shared" si="3"/>
        <v>0</v>
      </c>
      <c r="J63" s="43"/>
      <c r="K63" s="43"/>
      <c r="L63" s="43">
        <f t="shared" si="4"/>
        <v>0</v>
      </c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32"/>
      <c r="AJ63" s="32"/>
      <c r="AK63" s="32"/>
    </row>
    <row r="64" spans="1:37" ht="30" customHeight="1" x14ac:dyDescent="0.25">
      <c r="A64" s="48" t="s">
        <v>57</v>
      </c>
      <c r="B64" s="48"/>
      <c r="C64" s="48"/>
      <c r="D64" s="48"/>
      <c r="E64" s="48"/>
      <c r="F64" s="48"/>
      <c r="G64" s="46">
        <v>131</v>
      </c>
      <c r="H64" s="46"/>
      <c r="I64" s="43">
        <f t="shared" si="3"/>
        <v>0</v>
      </c>
      <c r="J64" s="43"/>
      <c r="K64" s="43"/>
      <c r="L64" s="43">
        <f t="shared" si="4"/>
        <v>0</v>
      </c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32"/>
      <c r="AJ64" s="32"/>
      <c r="AK64" s="32"/>
    </row>
    <row r="65" spans="1:37" ht="30" customHeight="1" x14ac:dyDescent="0.25">
      <c r="A65" s="48" t="s">
        <v>58</v>
      </c>
      <c r="B65" s="48"/>
      <c r="C65" s="48"/>
      <c r="D65" s="48"/>
      <c r="E65" s="48"/>
      <c r="F65" s="48"/>
      <c r="G65" s="46">
        <v>132</v>
      </c>
      <c r="H65" s="46"/>
      <c r="I65" s="43">
        <f t="shared" si="3"/>
        <v>0</v>
      </c>
      <c r="J65" s="43"/>
      <c r="K65" s="43"/>
      <c r="L65" s="43">
        <f t="shared" si="4"/>
        <v>0</v>
      </c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32"/>
      <c r="AJ65" s="32"/>
      <c r="AK65" s="32"/>
    </row>
    <row r="66" spans="1:37" ht="30" customHeight="1" x14ac:dyDescent="0.25">
      <c r="A66" s="48" t="s">
        <v>59</v>
      </c>
      <c r="B66" s="48"/>
      <c r="C66" s="48"/>
      <c r="D66" s="48"/>
      <c r="E66" s="48"/>
      <c r="F66" s="48"/>
      <c r="G66" s="46">
        <v>133</v>
      </c>
      <c r="H66" s="46"/>
      <c r="I66" s="43">
        <f t="shared" si="3"/>
        <v>22583</v>
      </c>
      <c r="J66" s="43"/>
      <c r="K66" s="43"/>
      <c r="L66" s="43">
        <f>N66+Q66+T66</f>
        <v>22583</v>
      </c>
      <c r="M66" s="43"/>
      <c r="N66" s="43">
        <v>6509</v>
      </c>
      <c r="O66" s="43"/>
      <c r="P66" s="43"/>
      <c r="Q66" s="43">
        <v>0</v>
      </c>
      <c r="R66" s="43"/>
      <c r="S66" s="43"/>
      <c r="T66" s="43">
        <v>16074</v>
      </c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32"/>
      <c r="AJ66" s="32"/>
      <c r="AK66" s="32"/>
    </row>
    <row r="67" spans="1:37" ht="18.75" x14ac:dyDescent="0.3">
      <c r="A67" s="48" t="s">
        <v>60</v>
      </c>
      <c r="B67" s="48"/>
      <c r="C67" s="48"/>
      <c r="D67" s="48"/>
      <c r="E67" s="48"/>
      <c r="F67" s="48"/>
      <c r="G67" s="46">
        <v>134</v>
      </c>
      <c r="H67" s="46"/>
      <c r="I67" s="43">
        <f t="shared" si="3"/>
        <v>0</v>
      </c>
      <c r="J67" s="43"/>
      <c r="K67" s="43"/>
      <c r="L67" s="43">
        <f t="shared" si="4"/>
        <v>0</v>
      </c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4"/>
      <c r="AG67" s="44"/>
      <c r="AH67" s="44"/>
      <c r="AI67" s="32"/>
      <c r="AJ67" s="32"/>
      <c r="AK67" s="32"/>
    </row>
    <row r="68" spans="1:37" ht="30" customHeight="1" x14ac:dyDescent="0.25">
      <c r="A68" s="47" t="s">
        <v>61</v>
      </c>
      <c r="B68" s="47"/>
      <c r="C68" s="47"/>
      <c r="D68" s="47"/>
      <c r="E68" s="47"/>
      <c r="F68" s="47"/>
      <c r="G68" s="46">
        <v>140</v>
      </c>
      <c r="H68" s="46"/>
      <c r="I68" s="43">
        <f>L68</f>
        <v>874441.94</v>
      </c>
      <c r="J68" s="43"/>
      <c r="K68" s="43"/>
      <c r="L68" s="43">
        <f>N68+Q68+T68</f>
        <v>874441.94</v>
      </c>
      <c r="M68" s="43"/>
      <c r="N68" s="43">
        <f>N70+N71+N73+N74</f>
        <v>144441.94</v>
      </c>
      <c r="O68" s="43"/>
      <c r="P68" s="43"/>
      <c r="Q68" s="43">
        <f>Q70+Q71+Q73+Q74</f>
        <v>0</v>
      </c>
      <c r="R68" s="43"/>
      <c r="S68" s="43"/>
      <c r="T68" s="43">
        <f>T70+T71+T73+T74</f>
        <v>730000</v>
      </c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32"/>
      <c r="AJ68" s="32"/>
      <c r="AK68" s="32"/>
    </row>
    <row r="69" spans="1:37" x14ac:dyDescent="0.25">
      <c r="A69" s="45" t="s">
        <v>37</v>
      </c>
      <c r="B69" s="45"/>
      <c r="C69" s="45"/>
      <c r="D69" s="45"/>
      <c r="E69" s="45"/>
      <c r="F69" s="45"/>
      <c r="G69" s="56">
        <v>141</v>
      </c>
      <c r="H69" s="57"/>
      <c r="I69" s="49">
        <f t="shared" si="3"/>
        <v>0</v>
      </c>
      <c r="J69" s="50"/>
      <c r="K69" s="51"/>
      <c r="L69" s="49">
        <f t="shared" si="4"/>
        <v>0</v>
      </c>
      <c r="M69" s="51"/>
      <c r="N69" s="49"/>
      <c r="O69" s="50"/>
      <c r="P69" s="51"/>
      <c r="Q69" s="49"/>
      <c r="R69" s="50"/>
      <c r="S69" s="51"/>
      <c r="T69" s="49"/>
      <c r="U69" s="50"/>
      <c r="V69" s="51"/>
      <c r="W69" s="49"/>
      <c r="X69" s="51"/>
      <c r="Y69" s="49"/>
      <c r="Z69" s="50"/>
      <c r="AA69" s="50"/>
      <c r="AB69" s="51"/>
      <c r="AC69" s="49"/>
      <c r="AD69" s="50"/>
      <c r="AE69" s="51"/>
      <c r="AF69" s="49"/>
      <c r="AG69" s="50"/>
      <c r="AH69" s="51"/>
      <c r="AI69" s="32"/>
      <c r="AJ69" s="32"/>
      <c r="AK69" s="32"/>
    </row>
    <row r="70" spans="1:37" ht="35.450000000000003" customHeight="1" x14ac:dyDescent="0.25">
      <c r="A70" s="48" t="s">
        <v>62</v>
      </c>
      <c r="B70" s="48"/>
      <c r="C70" s="48"/>
      <c r="D70" s="48"/>
      <c r="E70" s="48"/>
      <c r="F70" s="48"/>
      <c r="G70" s="58"/>
      <c r="H70" s="59"/>
      <c r="I70" s="52"/>
      <c r="J70" s="53"/>
      <c r="K70" s="54"/>
      <c r="L70" s="52"/>
      <c r="M70" s="54"/>
      <c r="N70" s="52"/>
      <c r="O70" s="53"/>
      <c r="P70" s="54"/>
      <c r="Q70" s="52"/>
      <c r="R70" s="53"/>
      <c r="S70" s="54"/>
      <c r="T70" s="52"/>
      <c r="U70" s="53"/>
      <c r="V70" s="54"/>
      <c r="W70" s="52"/>
      <c r="X70" s="54"/>
      <c r="Y70" s="52"/>
      <c r="Z70" s="53"/>
      <c r="AA70" s="53"/>
      <c r="AB70" s="54"/>
      <c r="AC70" s="52"/>
      <c r="AD70" s="53"/>
      <c r="AE70" s="54"/>
      <c r="AF70" s="52"/>
      <c r="AG70" s="53"/>
      <c r="AH70" s="54"/>
      <c r="AI70" s="32"/>
      <c r="AJ70" s="32"/>
      <c r="AK70" s="32"/>
    </row>
    <row r="71" spans="1:37" ht="15" customHeight="1" x14ac:dyDescent="0.25">
      <c r="A71" s="48" t="s">
        <v>63</v>
      </c>
      <c r="B71" s="48"/>
      <c r="C71" s="48"/>
      <c r="D71" s="48"/>
      <c r="E71" s="48"/>
      <c r="F71" s="48"/>
      <c r="G71" s="46">
        <v>142</v>
      </c>
      <c r="H71" s="46"/>
      <c r="I71" s="49">
        <f t="shared" si="3"/>
        <v>511000</v>
      </c>
      <c r="J71" s="50"/>
      <c r="K71" s="51"/>
      <c r="L71" s="49">
        <f>N71+Q71+T71</f>
        <v>511000</v>
      </c>
      <c r="M71" s="51"/>
      <c r="N71" s="49">
        <v>0</v>
      </c>
      <c r="O71" s="50"/>
      <c r="P71" s="51"/>
      <c r="Q71" s="49">
        <v>0</v>
      </c>
      <c r="R71" s="50"/>
      <c r="S71" s="51"/>
      <c r="T71" s="49">
        <v>511000</v>
      </c>
      <c r="U71" s="50"/>
      <c r="V71" s="51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32"/>
      <c r="AJ71" s="32"/>
      <c r="AK71" s="32"/>
    </row>
    <row r="72" spans="1:37" ht="15" customHeight="1" x14ac:dyDescent="0.25">
      <c r="A72" s="48"/>
      <c r="B72" s="48"/>
      <c r="C72" s="48"/>
      <c r="D72" s="48"/>
      <c r="E72" s="48"/>
      <c r="F72" s="48"/>
      <c r="G72" s="46"/>
      <c r="H72" s="46"/>
      <c r="I72" s="52"/>
      <c r="J72" s="53"/>
      <c r="K72" s="54"/>
      <c r="L72" s="52"/>
      <c r="M72" s="54"/>
      <c r="N72" s="52"/>
      <c r="O72" s="53"/>
      <c r="P72" s="54"/>
      <c r="Q72" s="52"/>
      <c r="R72" s="53"/>
      <c r="S72" s="54"/>
      <c r="T72" s="52"/>
      <c r="U72" s="53"/>
      <c r="V72" s="54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32"/>
      <c r="AJ72" s="32"/>
      <c r="AK72" s="32"/>
    </row>
    <row r="73" spans="1:37" ht="49.15" customHeight="1" x14ac:dyDescent="0.25">
      <c r="A73" s="48" t="s">
        <v>64</v>
      </c>
      <c r="B73" s="48"/>
      <c r="C73" s="48"/>
      <c r="D73" s="48"/>
      <c r="E73" s="48"/>
      <c r="F73" s="48"/>
      <c r="G73" s="46">
        <v>143</v>
      </c>
      <c r="H73" s="46"/>
      <c r="I73" s="43">
        <f t="shared" si="3"/>
        <v>219000</v>
      </c>
      <c r="J73" s="43"/>
      <c r="K73" s="43"/>
      <c r="L73" s="43">
        <f>N73+Q73+T73</f>
        <v>219000</v>
      </c>
      <c r="M73" s="43"/>
      <c r="N73" s="43">
        <v>0</v>
      </c>
      <c r="O73" s="43"/>
      <c r="P73" s="43"/>
      <c r="Q73" s="43">
        <v>0</v>
      </c>
      <c r="R73" s="43"/>
      <c r="S73" s="43"/>
      <c r="T73" s="43">
        <v>219000</v>
      </c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32"/>
      <c r="AJ73" s="32"/>
      <c r="AK73" s="32"/>
    </row>
    <row r="74" spans="1:37" ht="15" customHeight="1" x14ac:dyDescent="0.25">
      <c r="A74" s="48" t="s">
        <v>65</v>
      </c>
      <c r="B74" s="48"/>
      <c r="C74" s="48"/>
      <c r="D74" s="48"/>
      <c r="E74" s="48"/>
      <c r="F74" s="48"/>
      <c r="G74" s="46">
        <v>144</v>
      </c>
      <c r="H74" s="46"/>
      <c r="I74" s="49">
        <f t="shared" si="3"/>
        <v>144441.94</v>
      </c>
      <c r="J74" s="50"/>
      <c r="K74" s="51"/>
      <c r="L74" s="43">
        <f>N74+Q74+T74</f>
        <v>144441.94</v>
      </c>
      <c r="M74" s="43"/>
      <c r="N74" s="49">
        <f>95000+20000+24441.94+5000</f>
        <v>144441.94</v>
      </c>
      <c r="O74" s="50"/>
      <c r="P74" s="51"/>
      <c r="Q74" s="49">
        <v>0</v>
      </c>
      <c r="R74" s="50"/>
      <c r="S74" s="51"/>
      <c r="T74" s="49">
        <v>0</v>
      </c>
      <c r="U74" s="50"/>
      <c r="V74" s="51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32"/>
      <c r="AJ74" s="32"/>
      <c r="AK74" s="32"/>
    </row>
    <row r="75" spans="1:37" ht="15" customHeight="1" x14ac:dyDescent="0.25">
      <c r="A75" s="48"/>
      <c r="B75" s="48"/>
      <c r="C75" s="48"/>
      <c r="D75" s="48"/>
      <c r="E75" s="48"/>
      <c r="F75" s="48"/>
      <c r="G75" s="46"/>
      <c r="H75" s="46"/>
      <c r="I75" s="60"/>
      <c r="J75" s="61"/>
      <c r="K75" s="62"/>
      <c r="L75" s="43"/>
      <c r="M75" s="43"/>
      <c r="N75" s="60"/>
      <c r="O75" s="61"/>
      <c r="P75" s="62"/>
      <c r="Q75" s="60"/>
      <c r="R75" s="61"/>
      <c r="S75" s="62"/>
      <c r="T75" s="60"/>
      <c r="U75" s="61"/>
      <c r="V75" s="62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32"/>
      <c r="AJ75" s="32"/>
      <c r="AK75" s="32"/>
    </row>
    <row r="76" spans="1:37" ht="15" customHeight="1" x14ac:dyDescent="0.25">
      <c r="A76" s="48"/>
      <c r="B76" s="48"/>
      <c r="C76" s="48"/>
      <c r="D76" s="48"/>
      <c r="E76" s="48"/>
      <c r="F76" s="48"/>
      <c r="G76" s="46"/>
      <c r="H76" s="46"/>
      <c r="I76" s="52"/>
      <c r="J76" s="53"/>
      <c r="K76" s="54"/>
      <c r="L76" s="43"/>
      <c r="M76" s="43"/>
      <c r="N76" s="52"/>
      <c r="O76" s="53"/>
      <c r="P76" s="54"/>
      <c r="Q76" s="52"/>
      <c r="R76" s="53"/>
      <c r="S76" s="54"/>
      <c r="T76" s="52"/>
      <c r="U76" s="53"/>
      <c r="V76" s="54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32"/>
      <c r="AJ76" s="32"/>
      <c r="AK76" s="32"/>
    </row>
    <row r="77" spans="1:37" ht="15" customHeight="1" x14ac:dyDescent="0.25">
      <c r="A77" s="48" t="s">
        <v>66</v>
      </c>
      <c r="B77" s="48"/>
      <c r="C77" s="48"/>
      <c r="D77" s="48"/>
      <c r="E77" s="48"/>
      <c r="F77" s="48"/>
      <c r="G77" s="46">
        <v>150</v>
      </c>
      <c r="H77" s="46"/>
      <c r="I77" s="49">
        <f t="shared" si="3"/>
        <v>193910</v>
      </c>
      <c r="J77" s="50"/>
      <c r="K77" s="51"/>
      <c r="L77" s="43">
        <f>N77+Q77+T77</f>
        <v>193910</v>
      </c>
      <c r="M77" s="43"/>
      <c r="N77" s="43">
        <v>0</v>
      </c>
      <c r="O77" s="43"/>
      <c r="P77" s="43"/>
      <c r="Q77" s="43">
        <v>0</v>
      </c>
      <c r="R77" s="43"/>
      <c r="S77" s="43"/>
      <c r="T77" s="43">
        <f>67080+92680+3500+30650</f>
        <v>193910</v>
      </c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32"/>
      <c r="AJ77" s="32"/>
      <c r="AK77" s="32"/>
    </row>
    <row r="78" spans="1:37" ht="26.45" customHeight="1" x14ac:dyDescent="0.25">
      <c r="A78" s="48"/>
      <c r="B78" s="48"/>
      <c r="C78" s="48"/>
      <c r="D78" s="48"/>
      <c r="E78" s="48"/>
      <c r="F78" s="48"/>
      <c r="G78" s="46"/>
      <c r="H78" s="46"/>
      <c r="I78" s="52"/>
      <c r="J78" s="53"/>
      <c r="K78" s="54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32"/>
      <c r="AJ78" s="32"/>
      <c r="AK78" s="32"/>
    </row>
    <row r="79" spans="1:37" ht="38.450000000000003" customHeight="1" x14ac:dyDescent="0.25">
      <c r="A79" s="47" t="s">
        <v>67</v>
      </c>
      <c r="B79" s="47"/>
      <c r="C79" s="47"/>
      <c r="D79" s="47"/>
      <c r="E79" s="47"/>
      <c r="F79" s="47"/>
      <c r="G79" s="46">
        <v>160</v>
      </c>
      <c r="H79" s="46"/>
      <c r="I79" s="43">
        <f t="shared" si="3"/>
        <v>45000</v>
      </c>
      <c r="J79" s="43"/>
      <c r="K79" s="43"/>
      <c r="L79" s="43">
        <f>N79+Q79+T79</f>
        <v>45000</v>
      </c>
      <c r="M79" s="43"/>
      <c r="N79" s="43">
        <v>0</v>
      </c>
      <c r="O79" s="43"/>
      <c r="P79" s="43"/>
      <c r="Q79" s="43">
        <v>0</v>
      </c>
      <c r="R79" s="43"/>
      <c r="S79" s="43"/>
      <c r="T79" s="43">
        <v>45000</v>
      </c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32"/>
      <c r="AJ79" s="32"/>
      <c r="AK79" s="32"/>
    </row>
    <row r="80" spans="1:37" ht="30" customHeight="1" x14ac:dyDescent="0.25">
      <c r="A80" s="47" t="s">
        <v>68</v>
      </c>
      <c r="B80" s="47"/>
      <c r="C80" s="47"/>
      <c r="D80" s="47"/>
      <c r="E80" s="47"/>
      <c r="F80" s="47"/>
      <c r="G80" s="46">
        <v>170</v>
      </c>
      <c r="H80" s="46"/>
      <c r="I80" s="43">
        <f>I77+I68+I46+I40+I60+I79+I62</f>
        <v>8300000</v>
      </c>
      <c r="J80" s="43"/>
      <c r="K80" s="43"/>
      <c r="L80" s="63" t="s">
        <v>89</v>
      </c>
      <c r="M80" s="63"/>
      <c r="N80" s="63" t="s">
        <v>89</v>
      </c>
      <c r="O80" s="63"/>
      <c r="P80" s="63"/>
      <c r="Q80" s="63" t="s">
        <v>89</v>
      </c>
      <c r="R80" s="63"/>
      <c r="S80" s="63"/>
      <c r="T80" s="63" t="s">
        <v>89</v>
      </c>
      <c r="U80" s="63"/>
      <c r="V80" s="63"/>
      <c r="W80" s="63" t="s">
        <v>89</v>
      </c>
      <c r="X80" s="63"/>
      <c r="Y80" s="63" t="s">
        <v>89</v>
      </c>
      <c r="Z80" s="63"/>
      <c r="AA80" s="63"/>
      <c r="AB80" s="63"/>
      <c r="AC80" s="63" t="s">
        <v>89</v>
      </c>
      <c r="AD80" s="63"/>
      <c r="AE80" s="63"/>
      <c r="AF80" s="63" t="s">
        <v>89</v>
      </c>
      <c r="AG80" s="63"/>
      <c r="AH80" s="63"/>
      <c r="AI80" s="32"/>
      <c r="AJ80" s="32"/>
      <c r="AK80" s="32"/>
    </row>
    <row r="81" spans="1:37" ht="30" customHeight="1" x14ac:dyDescent="0.25">
      <c r="A81" s="64" t="s">
        <v>69</v>
      </c>
      <c r="B81" s="64"/>
      <c r="C81" s="64"/>
      <c r="D81" s="64"/>
      <c r="E81" s="64"/>
      <c r="F81" s="64"/>
      <c r="G81" s="46">
        <v>180</v>
      </c>
      <c r="H81" s="46"/>
      <c r="I81" s="43">
        <v>8300000</v>
      </c>
      <c r="J81" s="43"/>
      <c r="K81" s="43"/>
      <c r="L81" s="63" t="s">
        <v>89</v>
      </c>
      <c r="M81" s="63"/>
      <c r="N81" s="63" t="s">
        <v>89</v>
      </c>
      <c r="O81" s="63"/>
      <c r="P81" s="63"/>
      <c r="Q81" s="63" t="s">
        <v>89</v>
      </c>
      <c r="R81" s="63"/>
      <c r="S81" s="63"/>
      <c r="T81" s="63" t="s">
        <v>89</v>
      </c>
      <c r="U81" s="63"/>
      <c r="V81" s="63"/>
      <c r="W81" s="63" t="s">
        <v>89</v>
      </c>
      <c r="X81" s="63"/>
      <c r="Y81" s="63" t="s">
        <v>89</v>
      </c>
      <c r="Z81" s="63"/>
      <c r="AA81" s="63"/>
      <c r="AB81" s="63"/>
      <c r="AC81" s="63" t="s">
        <v>89</v>
      </c>
      <c r="AD81" s="63"/>
      <c r="AE81" s="63"/>
      <c r="AF81" s="63" t="s">
        <v>89</v>
      </c>
      <c r="AG81" s="63"/>
      <c r="AH81" s="63"/>
      <c r="AI81" s="32"/>
      <c r="AJ81" s="32"/>
      <c r="AK81" s="32"/>
    </row>
    <row r="82" spans="1:37" ht="30" customHeight="1" x14ac:dyDescent="0.25">
      <c r="A82" s="67" t="s">
        <v>70</v>
      </c>
      <c r="B82" s="68"/>
      <c r="C82" s="68"/>
      <c r="D82" s="68"/>
      <c r="E82" s="68"/>
      <c r="F82" s="69"/>
      <c r="G82" s="73">
        <v>190</v>
      </c>
      <c r="H82" s="46"/>
      <c r="I82" s="49">
        <f>I81-I80</f>
        <v>0</v>
      </c>
      <c r="J82" s="50"/>
      <c r="K82" s="51"/>
      <c r="L82" s="63" t="s">
        <v>89</v>
      </c>
      <c r="M82" s="63"/>
      <c r="N82" s="63" t="s">
        <v>89</v>
      </c>
      <c r="O82" s="63"/>
      <c r="P82" s="63"/>
      <c r="Q82" s="63" t="s">
        <v>89</v>
      </c>
      <c r="R82" s="63"/>
      <c r="S82" s="63"/>
      <c r="T82" s="63" t="s">
        <v>89</v>
      </c>
      <c r="U82" s="63"/>
      <c r="V82" s="63"/>
      <c r="W82" s="63" t="s">
        <v>89</v>
      </c>
      <c r="X82" s="63"/>
      <c r="Y82" s="63" t="s">
        <v>89</v>
      </c>
      <c r="Z82" s="63"/>
      <c r="AA82" s="63"/>
      <c r="AB82" s="63"/>
      <c r="AC82" s="63" t="s">
        <v>89</v>
      </c>
      <c r="AD82" s="63"/>
      <c r="AE82" s="63"/>
      <c r="AF82" s="63" t="s">
        <v>89</v>
      </c>
      <c r="AG82" s="63"/>
      <c r="AH82" s="63"/>
      <c r="AI82" s="32"/>
      <c r="AJ82" s="32"/>
      <c r="AK82" s="32"/>
    </row>
    <row r="83" spans="1:37" x14ac:dyDescent="0.25">
      <c r="A83" s="70" t="s">
        <v>71</v>
      </c>
      <c r="B83" s="71"/>
      <c r="C83" s="71"/>
      <c r="D83" s="71"/>
      <c r="E83" s="71"/>
      <c r="F83" s="72"/>
      <c r="G83" s="73"/>
      <c r="H83" s="46"/>
      <c r="I83" s="52"/>
      <c r="J83" s="53"/>
      <c r="K83" s="54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32"/>
      <c r="AJ83" s="32"/>
      <c r="AK83" s="32"/>
    </row>
    <row r="84" spans="1:37" ht="15.75" x14ac:dyDescent="0.25">
      <c r="A84" s="9"/>
      <c r="B84" s="9"/>
      <c r="C84" s="9"/>
      <c r="D84" s="9"/>
      <c r="E84" s="9"/>
      <c r="F84" s="9"/>
      <c r="G84" s="10"/>
      <c r="H84" s="10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5"/>
      <c r="AJ84" s="5"/>
      <c r="AK84" s="5"/>
    </row>
    <row r="85" spans="1:37" ht="19.149999999999999" customHeight="1" x14ac:dyDescent="0.25">
      <c r="A85" s="65" t="s">
        <v>72</v>
      </c>
      <c r="B85" s="65"/>
      <c r="C85" s="65"/>
      <c r="D85" s="66" t="s">
        <v>73</v>
      </c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T85" s="66"/>
      <c r="U85" s="66"/>
      <c r="V85" s="66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32"/>
      <c r="AJ85" s="32"/>
      <c r="AK85" s="32"/>
    </row>
    <row r="86" spans="1:37" ht="18.75" x14ac:dyDescent="0.3">
      <c r="A86" s="1"/>
      <c r="B86" s="1"/>
      <c r="C86" s="1"/>
      <c r="D86" s="32" t="s">
        <v>74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</row>
    <row r="87" spans="1:37" ht="18.75" x14ac:dyDescent="0.3">
      <c r="A87" s="1"/>
      <c r="B87" s="1"/>
      <c r="C87" s="1"/>
      <c r="D87" s="65" t="s">
        <v>75</v>
      </c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13"/>
      <c r="W87" s="13"/>
      <c r="X87" s="13"/>
      <c r="Y87" s="13"/>
      <c r="Z87" s="2"/>
      <c r="AA87" s="2"/>
      <c r="AB87" s="13"/>
      <c r="AC87" s="13"/>
      <c r="AD87" s="2"/>
      <c r="AE87" s="13"/>
      <c r="AF87" s="13"/>
      <c r="AG87" s="2"/>
      <c r="AH87" s="13"/>
      <c r="AI87" s="13"/>
      <c r="AJ87" s="13"/>
      <c r="AK87" s="2"/>
    </row>
    <row r="88" spans="1:37" ht="16.5" x14ac:dyDescent="0.25">
      <c r="A88" s="18" t="s">
        <v>76</v>
      </c>
      <c r="B88" s="18"/>
      <c r="C88" s="18"/>
      <c r="D88" s="18"/>
      <c r="E88" s="18" t="s">
        <v>77</v>
      </c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3"/>
      <c r="T88" s="13"/>
      <c r="U88" s="18"/>
      <c r="V88" s="18"/>
      <c r="W88" s="18"/>
      <c r="X88" s="18"/>
      <c r="Y88" s="18"/>
      <c r="Z88" s="18"/>
      <c r="AA88" s="18"/>
      <c r="AB88" s="13"/>
      <c r="AC88" s="13"/>
      <c r="AD88" s="18"/>
      <c r="AE88" s="18"/>
      <c r="AF88" s="18"/>
      <c r="AG88" s="18"/>
      <c r="AH88" s="18"/>
      <c r="AI88" s="18"/>
      <c r="AJ88" s="32"/>
      <c r="AK88" s="32"/>
    </row>
    <row r="89" spans="1:37" ht="16.5" x14ac:dyDescent="0.25">
      <c r="A89" s="18"/>
      <c r="B89" s="18"/>
      <c r="C89" s="18"/>
      <c r="D89" s="18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13"/>
      <c r="T89" s="13"/>
      <c r="U89" s="74"/>
      <c r="V89" s="74"/>
      <c r="W89" s="74"/>
      <c r="X89" s="74"/>
      <c r="Y89" s="74"/>
      <c r="Z89" s="74"/>
      <c r="AA89" s="74"/>
      <c r="AB89" s="13"/>
      <c r="AC89" s="13"/>
      <c r="AD89" s="76" t="s">
        <v>78</v>
      </c>
      <c r="AE89" s="76"/>
      <c r="AF89" s="76"/>
      <c r="AG89" s="76"/>
      <c r="AH89" s="76"/>
      <c r="AI89" s="76"/>
      <c r="AJ89" s="32"/>
      <c r="AK89" s="32"/>
    </row>
    <row r="90" spans="1:37" ht="18.75" x14ac:dyDescent="0.3">
      <c r="A90" s="2"/>
      <c r="B90" s="2"/>
      <c r="C90" s="2"/>
      <c r="D90" s="3"/>
      <c r="E90" s="75" t="s">
        <v>79</v>
      </c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3"/>
      <c r="S90" s="13"/>
      <c r="T90" s="13"/>
      <c r="U90" s="38" t="s">
        <v>80</v>
      </c>
      <c r="V90" s="38"/>
      <c r="W90" s="38"/>
      <c r="X90" s="38"/>
      <c r="Y90" s="38"/>
      <c r="Z90" s="38"/>
      <c r="AA90" s="38"/>
      <c r="AB90" s="13"/>
      <c r="AC90" s="13"/>
      <c r="AD90" s="38" t="s">
        <v>81</v>
      </c>
      <c r="AE90" s="38"/>
      <c r="AF90" s="38"/>
      <c r="AG90" s="38"/>
      <c r="AH90" s="38"/>
      <c r="AI90" s="38"/>
      <c r="AJ90" s="32"/>
      <c r="AK90" s="32"/>
    </row>
    <row r="91" spans="1:37" ht="21.6" customHeight="1" x14ac:dyDescent="0.3">
      <c r="A91" s="2"/>
      <c r="B91" s="2"/>
      <c r="C91" s="2"/>
      <c r="D91" s="2"/>
      <c r="E91" s="75" t="s">
        <v>82</v>
      </c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3"/>
      <c r="S91" s="19" t="s">
        <v>83</v>
      </c>
      <c r="T91" s="19"/>
      <c r="U91" s="19"/>
      <c r="V91" s="14"/>
      <c r="W91" s="14"/>
      <c r="X91" s="14"/>
      <c r="Y91" s="14"/>
      <c r="Z91" s="3"/>
      <c r="AA91" s="3"/>
      <c r="AB91" s="13"/>
      <c r="AC91" s="13"/>
      <c r="AD91" s="3"/>
      <c r="AE91" s="14"/>
      <c r="AF91" s="14"/>
      <c r="AG91" s="3"/>
      <c r="AH91" s="14"/>
      <c r="AI91" s="14"/>
      <c r="AJ91" s="14"/>
      <c r="AK91" s="3"/>
    </row>
    <row r="92" spans="1:37" x14ac:dyDescent="0.25">
      <c r="A92" s="77" t="s">
        <v>84</v>
      </c>
      <c r="B92" s="77"/>
      <c r="C92" s="77"/>
      <c r="D92" s="77"/>
      <c r="E92" s="77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13"/>
      <c r="T92" s="13"/>
      <c r="U92" s="78"/>
      <c r="V92" s="78"/>
      <c r="W92" s="78"/>
      <c r="X92" s="78"/>
      <c r="Y92" s="78"/>
      <c r="Z92" s="78"/>
      <c r="AA92" s="78"/>
      <c r="AB92" s="13"/>
      <c r="AC92" s="13"/>
      <c r="AD92" s="78"/>
      <c r="AE92" s="78"/>
      <c r="AF92" s="78"/>
      <c r="AG92" s="78"/>
      <c r="AH92" s="78"/>
      <c r="AI92" s="78"/>
      <c r="AJ92" s="32"/>
      <c r="AK92" s="32"/>
    </row>
    <row r="93" spans="1:37" ht="16.899999999999999" customHeight="1" x14ac:dyDescent="0.25">
      <c r="A93" s="77"/>
      <c r="B93" s="77"/>
      <c r="C93" s="77"/>
      <c r="D93" s="77"/>
      <c r="E93" s="77"/>
      <c r="F93" s="78" t="s">
        <v>85</v>
      </c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13"/>
      <c r="T93" s="13"/>
      <c r="U93" s="78"/>
      <c r="V93" s="78"/>
      <c r="W93" s="78"/>
      <c r="X93" s="78"/>
      <c r="Y93" s="78"/>
      <c r="Z93" s="78"/>
      <c r="AA93" s="78"/>
      <c r="AB93" s="13"/>
      <c r="AC93" s="13"/>
      <c r="AD93" s="76" t="s">
        <v>90</v>
      </c>
      <c r="AE93" s="76"/>
      <c r="AF93" s="76"/>
      <c r="AG93" s="76"/>
      <c r="AH93" s="76"/>
      <c r="AI93" s="76"/>
      <c r="AJ93" s="32"/>
      <c r="AK93" s="32"/>
    </row>
    <row r="94" spans="1:37" ht="15.75" hidden="1" thickBot="1" x14ac:dyDescent="0.3">
      <c r="A94" s="77"/>
      <c r="B94" s="77"/>
      <c r="C94" s="77"/>
      <c r="D94" s="77"/>
      <c r="E94" s="77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9"/>
      <c r="S94" s="13"/>
      <c r="T94" s="13"/>
      <c r="U94" s="80"/>
      <c r="V94" s="80"/>
      <c r="W94" s="80"/>
      <c r="X94" s="80"/>
      <c r="Y94" s="80"/>
      <c r="Z94" s="80"/>
      <c r="AA94" s="80"/>
      <c r="AB94" s="13"/>
      <c r="AC94" s="13"/>
      <c r="AD94" s="82"/>
      <c r="AE94" s="82"/>
      <c r="AF94" s="82"/>
      <c r="AG94" s="82"/>
      <c r="AH94" s="82"/>
      <c r="AI94" s="82"/>
      <c r="AJ94" s="32"/>
      <c r="AK94" s="32"/>
    </row>
    <row r="95" spans="1:37" ht="18.75" x14ac:dyDescent="0.3">
      <c r="A95" s="2"/>
      <c r="B95" s="2"/>
      <c r="C95" s="2"/>
      <c r="D95" s="3"/>
      <c r="E95" s="81" t="s">
        <v>79</v>
      </c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3"/>
      <c r="S95" s="13"/>
      <c r="T95" s="13"/>
      <c r="U95" s="38" t="s">
        <v>80</v>
      </c>
      <c r="V95" s="38"/>
      <c r="W95" s="38"/>
      <c r="X95" s="38"/>
      <c r="Y95" s="38"/>
      <c r="Z95" s="38"/>
      <c r="AA95" s="38"/>
      <c r="AB95" s="13"/>
      <c r="AC95" s="13"/>
      <c r="AD95" s="35" t="s">
        <v>81</v>
      </c>
      <c r="AE95" s="35"/>
      <c r="AF95" s="35"/>
      <c r="AG95" s="35"/>
      <c r="AH95" s="35"/>
      <c r="AI95" s="35"/>
      <c r="AJ95" s="32"/>
      <c r="AK95" s="32"/>
    </row>
    <row r="96" spans="1:37" ht="18.75" x14ac:dyDescent="0.3">
      <c r="A96" s="2"/>
      <c r="B96" s="2"/>
      <c r="C96" s="2"/>
      <c r="D96" s="3"/>
      <c r="E96" s="75" t="s">
        <v>88</v>
      </c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2"/>
      <c r="S96" s="13"/>
      <c r="T96" s="13"/>
      <c r="U96" s="2"/>
      <c r="V96" s="13"/>
      <c r="W96" s="13"/>
      <c r="X96" s="13"/>
      <c r="Y96" s="13"/>
      <c r="Z96" s="2"/>
      <c r="AA96" s="2"/>
      <c r="AB96" s="13"/>
      <c r="AC96" s="13"/>
      <c r="AD96" s="2"/>
      <c r="AE96" s="13"/>
      <c r="AF96" s="13"/>
      <c r="AG96" s="2"/>
      <c r="AH96" s="13"/>
      <c r="AI96" s="13"/>
      <c r="AJ96" s="13"/>
      <c r="AK96" s="2"/>
    </row>
    <row r="97" spans="1:37" ht="18.75" x14ac:dyDescent="0.3">
      <c r="A97" s="83" t="s">
        <v>93</v>
      </c>
      <c r="B97" s="83"/>
      <c r="C97" s="83"/>
      <c r="D97" s="83"/>
      <c r="E97" s="83"/>
      <c r="F97" s="83"/>
      <c r="G97" s="83"/>
      <c r="H97" s="83"/>
      <c r="I97" s="83"/>
      <c r="J97" s="83"/>
      <c r="K97" s="13"/>
      <c r="L97" s="13"/>
      <c r="M97" s="13"/>
      <c r="N97" s="13"/>
      <c r="O97" s="2"/>
      <c r="P97" s="13"/>
      <c r="Q97" s="13"/>
      <c r="R97" s="2"/>
      <c r="S97" s="13"/>
      <c r="T97" s="13"/>
      <c r="U97" s="2"/>
      <c r="V97" s="13"/>
      <c r="W97" s="13"/>
      <c r="X97" s="13"/>
      <c r="Y97" s="13"/>
      <c r="Z97" s="2"/>
      <c r="AA97" s="2"/>
      <c r="AB97" s="13"/>
      <c r="AC97" s="13"/>
      <c r="AD97" s="2"/>
      <c r="AE97" s="13"/>
      <c r="AF97" s="13"/>
      <c r="AG97" s="2"/>
      <c r="AH97" s="13"/>
      <c r="AI97" s="13"/>
      <c r="AJ97" s="13"/>
      <c r="AK97" s="2"/>
    </row>
    <row r="98" spans="1:37" ht="18.75" x14ac:dyDescent="0.3">
      <c r="A98" s="75" t="s">
        <v>86</v>
      </c>
      <c r="B98" s="75"/>
      <c r="C98" s="75"/>
      <c r="D98" s="75"/>
      <c r="E98" s="75"/>
      <c r="F98" s="75"/>
      <c r="G98" s="75"/>
      <c r="H98" s="13"/>
      <c r="I98" s="13"/>
      <c r="J98" s="2"/>
      <c r="K98" s="13"/>
      <c r="L98" s="13"/>
      <c r="M98" s="13"/>
      <c r="N98" s="13"/>
      <c r="O98" s="2"/>
      <c r="P98" s="13"/>
      <c r="Q98" s="13"/>
      <c r="R98" s="2"/>
      <c r="S98" s="13"/>
      <c r="T98" s="13"/>
      <c r="U98" s="2"/>
      <c r="V98" s="13"/>
      <c r="W98" s="13"/>
      <c r="X98" s="13"/>
      <c r="Y98" s="13"/>
      <c r="Z98" s="2"/>
      <c r="AA98" s="2"/>
      <c r="AB98" s="13"/>
      <c r="AC98" s="13"/>
      <c r="AD98" s="2"/>
      <c r="AE98" s="13"/>
      <c r="AF98" s="13"/>
      <c r="AG98" s="2"/>
      <c r="AH98" s="13"/>
      <c r="AI98" s="13"/>
      <c r="AJ98" s="13"/>
      <c r="AK98" s="2"/>
    </row>
    <row r="99" spans="1:37" ht="18.75" x14ac:dyDescent="0.3">
      <c r="A99" s="8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2"/>
    </row>
    <row r="100" spans="1:37" ht="18.75" x14ac:dyDescent="0.25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14"/>
      <c r="AF100" s="14"/>
      <c r="AG100" s="3"/>
      <c r="AH100" s="14"/>
      <c r="AI100" s="14"/>
      <c r="AJ100" s="14"/>
      <c r="AK100" s="3"/>
    </row>
  </sheetData>
  <mergeCells count="697">
    <mergeCell ref="W54:X54"/>
    <mergeCell ref="Y54:AB54"/>
    <mergeCell ref="AC54:AE54"/>
    <mergeCell ref="W51:X51"/>
    <mergeCell ref="Y51:AB51"/>
    <mergeCell ref="W63:X63"/>
    <mergeCell ref="Y63:AB63"/>
    <mergeCell ref="AC63:AE63"/>
    <mergeCell ref="W60:X60"/>
    <mergeCell ref="Y60:AB60"/>
    <mergeCell ref="AC60:AE60"/>
    <mergeCell ref="W57:X57"/>
    <mergeCell ref="Y57:AB57"/>
    <mergeCell ref="AC57:AE57"/>
    <mergeCell ref="AC51:AE51"/>
    <mergeCell ref="AE98:AF98"/>
    <mergeCell ref="AH98:AJ98"/>
    <mergeCell ref="B99:AJ99"/>
    <mergeCell ref="A100:AD100"/>
    <mergeCell ref="AE100:AF100"/>
    <mergeCell ref="AH100:AJ100"/>
    <mergeCell ref="AH97:AJ97"/>
    <mergeCell ref="A98:G98"/>
    <mergeCell ref="H98:I98"/>
    <mergeCell ref="K98:L98"/>
    <mergeCell ref="M98:N98"/>
    <mergeCell ref="P98:Q98"/>
    <mergeCell ref="S98:T98"/>
    <mergeCell ref="V98:W98"/>
    <mergeCell ref="X98:Y98"/>
    <mergeCell ref="AB98:AC98"/>
    <mergeCell ref="AH96:AJ96"/>
    <mergeCell ref="A97:J97"/>
    <mergeCell ref="K97:L97"/>
    <mergeCell ref="M97:N97"/>
    <mergeCell ref="P97:Q97"/>
    <mergeCell ref="S97:T97"/>
    <mergeCell ref="V97:W97"/>
    <mergeCell ref="X97:Y97"/>
    <mergeCell ref="AB97:AC97"/>
    <mergeCell ref="AE97:AF97"/>
    <mergeCell ref="E96:Q96"/>
    <mergeCell ref="S96:T96"/>
    <mergeCell ref="V96:W96"/>
    <mergeCell ref="X96:Y96"/>
    <mergeCell ref="AB96:AC96"/>
    <mergeCell ref="AE96:AF96"/>
    <mergeCell ref="E95:Q95"/>
    <mergeCell ref="S95:T95"/>
    <mergeCell ref="U95:AA95"/>
    <mergeCell ref="AB95:AC95"/>
    <mergeCell ref="AD95:AI95"/>
    <mergeCell ref="AJ95:AK95"/>
    <mergeCell ref="AA92:AA94"/>
    <mergeCell ref="AB92:AC94"/>
    <mergeCell ref="AD92:AI92"/>
    <mergeCell ref="AD93:AI93"/>
    <mergeCell ref="AD94:AI94"/>
    <mergeCell ref="AJ92:AK94"/>
    <mergeCell ref="AH91:AJ91"/>
    <mergeCell ref="A92:E94"/>
    <mergeCell ref="F92:R92"/>
    <mergeCell ref="F93:R93"/>
    <mergeCell ref="F94:R94"/>
    <mergeCell ref="S92:T94"/>
    <mergeCell ref="U92:U94"/>
    <mergeCell ref="V92:W94"/>
    <mergeCell ref="X92:Y94"/>
    <mergeCell ref="Z92:Z94"/>
    <mergeCell ref="E91:Q91"/>
    <mergeCell ref="S91:U91"/>
    <mergeCell ref="V91:W91"/>
    <mergeCell ref="X91:Y91"/>
    <mergeCell ref="AB91:AC91"/>
    <mergeCell ref="AE91:AF91"/>
    <mergeCell ref="E90:Q90"/>
    <mergeCell ref="S90:T90"/>
    <mergeCell ref="U90:AA90"/>
    <mergeCell ref="AB90:AC90"/>
    <mergeCell ref="AD90:AI90"/>
    <mergeCell ref="AJ90:AK90"/>
    <mergeCell ref="Z88:Z89"/>
    <mergeCell ref="AA88:AA89"/>
    <mergeCell ref="AB88:AC89"/>
    <mergeCell ref="AD88:AI88"/>
    <mergeCell ref="AD89:AI89"/>
    <mergeCell ref="AJ88:AK89"/>
    <mergeCell ref="I82:K83"/>
    <mergeCell ref="L82:M83"/>
    <mergeCell ref="N82:P83"/>
    <mergeCell ref="A88:D89"/>
    <mergeCell ref="E88:R89"/>
    <mergeCell ref="S88:T89"/>
    <mergeCell ref="U88:U89"/>
    <mergeCell ref="V88:W89"/>
    <mergeCell ref="X88:Y89"/>
    <mergeCell ref="D87:U87"/>
    <mergeCell ref="V87:W87"/>
    <mergeCell ref="X87:Y87"/>
    <mergeCell ref="A81:F81"/>
    <mergeCell ref="G81:H81"/>
    <mergeCell ref="I81:K81"/>
    <mergeCell ref="L81:M81"/>
    <mergeCell ref="N81:P81"/>
    <mergeCell ref="Q81:S81"/>
    <mergeCell ref="AB87:AC87"/>
    <mergeCell ref="AE87:AF87"/>
    <mergeCell ref="AH87:AJ87"/>
    <mergeCell ref="AI82:AK83"/>
    <mergeCell ref="A85:C85"/>
    <mergeCell ref="D85:AH85"/>
    <mergeCell ref="AI85:AK85"/>
    <mergeCell ref="D86:AH86"/>
    <mergeCell ref="AI86:AK86"/>
    <mergeCell ref="Q82:S83"/>
    <mergeCell ref="T82:V83"/>
    <mergeCell ref="W82:X83"/>
    <mergeCell ref="Y82:AB83"/>
    <mergeCell ref="AC82:AE83"/>
    <mergeCell ref="AF82:AH83"/>
    <mergeCell ref="A82:F82"/>
    <mergeCell ref="A83:F83"/>
    <mergeCell ref="G82:H83"/>
    <mergeCell ref="Y80:AB80"/>
    <mergeCell ref="AC80:AE80"/>
    <mergeCell ref="AF80:AH80"/>
    <mergeCell ref="AI80:AK80"/>
    <mergeCell ref="Y79:AB79"/>
    <mergeCell ref="AC79:AE79"/>
    <mergeCell ref="AF79:AH79"/>
    <mergeCell ref="AI79:AK79"/>
    <mergeCell ref="T81:V81"/>
    <mergeCell ref="W81:X81"/>
    <mergeCell ref="Y81:AB81"/>
    <mergeCell ref="AC81:AE81"/>
    <mergeCell ref="AF81:AH81"/>
    <mergeCell ref="AI81:AK81"/>
    <mergeCell ref="A80:F80"/>
    <mergeCell ref="G80:H80"/>
    <mergeCell ref="I80:K80"/>
    <mergeCell ref="L80:M80"/>
    <mergeCell ref="N80:P80"/>
    <mergeCell ref="Q80:S80"/>
    <mergeCell ref="AF77:AH78"/>
    <mergeCell ref="AI77:AK78"/>
    <mergeCell ref="A79:F79"/>
    <mergeCell ref="G79:H79"/>
    <mergeCell ref="I79:K79"/>
    <mergeCell ref="L79:M79"/>
    <mergeCell ref="N79:P79"/>
    <mergeCell ref="Q79:S79"/>
    <mergeCell ref="T79:V79"/>
    <mergeCell ref="W79:X79"/>
    <mergeCell ref="N77:P78"/>
    <mergeCell ref="Q77:S78"/>
    <mergeCell ref="T77:V78"/>
    <mergeCell ref="W77:X78"/>
    <mergeCell ref="Y77:AB78"/>
    <mergeCell ref="AC77:AE78"/>
    <mergeCell ref="T80:V80"/>
    <mergeCell ref="W80:X80"/>
    <mergeCell ref="AI74:AK76"/>
    <mergeCell ref="A77:F78"/>
    <mergeCell ref="G77:H78"/>
    <mergeCell ref="L77:M78"/>
    <mergeCell ref="Y73:AB73"/>
    <mergeCell ref="AC73:AE73"/>
    <mergeCell ref="AF73:AH73"/>
    <mergeCell ref="AI73:AK73"/>
    <mergeCell ref="A74:F76"/>
    <mergeCell ref="G74:H76"/>
    <mergeCell ref="I74:K76"/>
    <mergeCell ref="L74:M76"/>
    <mergeCell ref="I77:K78"/>
    <mergeCell ref="N74:P76"/>
    <mergeCell ref="Q74:S76"/>
    <mergeCell ref="T74:V76"/>
    <mergeCell ref="W74:X76"/>
    <mergeCell ref="Y74:AB76"/>
    <mergeCell ref="AC74:AE76"/>
    <mergeCell ref="AF74:AH76"/>
    <mergeCell ref="A73:F73"/>
    <mergeCell ref="G73:H73"/>
    <mergeCell ref="I73:K73"/>
    <mergeCell ref="L73:M73"/>
    <mergeCell ref="N73:P73"/>
    <mergeCell ref="Q73:S73"/>
    <mergeCell ref="T73:V73"/>
    <mergeCell ref="W73:X73"/>
    <mergeCell ref="W71:X72"/>
    <mergeCell ref="Q71:S72"/>
    <mergeCell ref="T71:V72"/>
    <mergeCell ref="I71:K72"/>
    <mergeCell ref="L71:M72"/>
    <mergeCell ref="N71:P72"/>
    <mergeCell ref="AI70:AK70"/>
    <mergeCell ref="A71:F72"/>
    <mergeCell ref="G71:H72"/>
    <mergeCell ref="W69:X70"/>
    <mergeCell ref="Y69:AB70"/>
    <mergeCell ref="AC69:AE70"/>
    <mergeCell ref="AF69:AH70"/>
    <mergeCell ref="AI69:AK69"/>
    <mergeCell ref="A70:F70"/>
    <mergeCell ref="AI71:AK72"/>
    <mergeCell ref="Y71:AB72"/>
    <mergeCell ref="AC71:AE72"/>
    <mergeCell ref="AF71:AH72"/>
    <mergeCell ref="G69:H70"/>
    <mergeCell ref="I69:K70"/>
    <mergeCell ref="L69:M70"/>
    <mergeCell ref="N69:P70"/>
    <mergeCell ref="Q69:S70"/>
    <mergeCell ref="T69:V70"/>
    <mergeCell ref="AI68:AK68"/>
    <mergeCell ref="A69:F69"/>
    <mergeCell ref="AI67:AK67"/>
    <mergeCell ref="A68:F68"/>
    <mergeCell ref="G68:H68"/>
    <mergeCell ref="I68:K68"/>
    <mergeCell ref="L68:M68"/>
    <mergeCell ref="N68:P68"/>
    <mergeCell ref="Q68:S68"/>
    <mergeCell ref="T68:V68"/>
    <mergeCell ref="W68:X68"/>
    <mergeCell ref="Y68:AB68"/>
    <mergeCell ref="Q67:S67"/>
    <mergeCell ref="T67:V67"/>
    <mergeCell ref="W67:X67"/>
    <mergeCell ref="Y67:AB67"/>
    <mergeCell ref="AC67:AE67"/>
    <mergeCell ref="AF67:AH67"/>
    <mergeCell ref="AC68:AE68"/>
    <mergeCell ref="AF68:AH68"/>
    <mergeCell ref="AF66:AH66"/>
    <mergeCell ref="AI66:AK66"/>
    <mergeCell ref="A67:F67"/>
    <mergeCell ref="G67:H67"/>
    <mergeCell ref="I67:K67"/>
    <mergeCell ref="L67:M67"/>
    <mergeCell ref="N67:P67"/>
    <mergeCell ref="AC65:AE65"/>
    <mergeCell ref="AF65:AH65"/>
    <mergeCell ref="AI65:AK65"/>
    <mergeCell ref="A66:F66"/>
    <mergeCell ref="G66:H66"/>
    <mergeCell ref="I66:K66"/>
    <mergeCell ref="L66:M66"/>
    <mergeCell ref="N66:P66"/>
    <mergeCell ref="Q66:S66"/>
    <mergeCell ref="T66:V66"/>
    <mergeCell ref="W66:X66"/>
    <mergeCell ref="Y66:AB66"/>
    <mergeCell ref="AC66:AE66"/>
    <mergeCell ref="A65:F65"/>
    <mergeCell ref="G65:H65"/>
    <mergeCell ref="I65:K65"/>
    <mergeCell ref="L65:M65"/>
    <mergeCell ref="N65:P65"/>
    <mergeCell ref="Q65:S65"/>
    <mergeCell ref="T65:V65"/>
    <mergeCell ref="W65:X65"/>
    <mergeCell ref="Y65:AB65"/>
    <mergeCell ref="AF61:AH61"/>
    <mergeCell ref="AF63:AH63"/>
    <mergeCell ref="AI63:AK63"/>
    <mergeCell ref="L62:M62"/>
    <mergeCell ref="N62:P62"/>
    <mergeCell ref="Q62:S62"/>
    <mergeCell ref="T62:V62"/>
    <mergeCell ref="W62:X62"/>
    <mergeCell ref="Y62:AB62"/>
    <mergeCell ref="AF64:AH64"/>
    <mergeCell ref="A64:F64"/>
    <mergeCell ref="G64:H64"/>
    <mergeCell ref="I64:K64"/>
    <mergeCell ref="L64:M64"/>
    <mergeCell ref="N64:P64"/>
    <mergeCell ref="AC62:AE62"/>
    <mergeCell ref="AF62:AH62"/>
    <mergeCell ref="AI62:AK62"/>
    <mergeCell ref="A63:F63"/>
    <mergeCell ref="G63:H63"/>
    <mergeCell ref="I63:K63"/>
    <mergeCell ref="L63:M63"/>
    <mergeCell ref="N63:P63"/>
    <mergeCell ref="Q63:S63"/>
    <mergeCell ref="T63:V63"/>
    <mergeCell ref="AI64:AK64"/>
    <mergeCell ref="Q64:S64"/>
    <mergeCell ref="T64:V64"/>
    <mergeCell ref="W64:X64"/>
    <mergeCell ref="Y64:AB64"/>
    <mergeCell ref="AC64:AE64"/>
    <mergeCell ref="A62:F62"/>
    <mergeCell ref="G62:H62"/>
    <mergeCell ref="I62:K62"/>
    <mergeCell ref="AF58:AH58"/>
    <mergeCell ref="AF60:AH60"/>
    <mergeCell ref="AI60:AK60"/>
    <mergeCell ref="A61:F61"/>
    <mergeCell ref="G61:H61"/>
    <mergeCell ref="I61:K61"/>
    <mergeCell ref="L61:M61"/>
    <mergeCell ref="N61:P61"/>
    <mergeCell ref="AC59:AE59"/>
    <mergeCell ref="AF59:AH59"/>
    <mergeCell ref="AI59:AK59"/>
    <mergeCell ref="A60:F60"/>
    <mergeCell ref="G60:H60"/>
    <mergeCell ref="I60:K60"/>
    <mergeCell ref="L60:M60"/>
    <mergeCell ref="N60:P60"/>
    <mergeCell ref="Q60:S60"/>
    <mergeCell ref="T60:V60"/>
    <mergeCell ref="AI61:AK61"/>
    <mergeCell ref="Q61:S61"/>
    <mergeCell ref="T61:V61"/>
    <mergeCell ref="W61:X61"/>
    <mergeCell ref="Y61:AB61"/>
    <mergeCell ref="AC61:AE61"/>
    <mergeCell ref="A59:F59"/>
    <mergeCell ref="G59:H59"/>
    <mergeCell ref="I59:K59"/>
    <mergeCell ref="L59:M59"/>
    <mergeCell ref="N59:P59"/>
    <mergeCell ref="Q59:S59"/>
    <mergeCell ref="T59:V59"/>
    <mergeCell ref="W59:X59"/>
    <mergeCell ref="Y59:AB59"/>
    <mergeCell ref="AF55:AH55"/>
    <mergeCell ref="AF57:AH57"/>
    <mergeCell ref="AI57:AK57"/>
    <mergeCell ref="A58:F58"/>
    <mergeCell ref="G58:H58"/>
    <mergeCell ref="I58:K58"/>
    <mergeCell ref="L58:M58"/>
    <mergeCell ref="N58:P58"/>
    <mergeCell ref="AC56:AE56"/>
    <mergeCell ref="AF56:AH56"/>
    <mergeCell ref="AI56:AK56"/>
    <mergeCell ref="A57:F57"/>
    <mergeCell ref="G57:H57"/>
    <mergeCell ref="I57:K57"/>
    <mergeCell ref="L57:M57"/>
    <mergeCell ref="N57:P57"/>
    <mergeCell ref="Q57:S57"/>
    <mergeCell ref="T57:V57"/>
    <mergeCell ref="AI58:AK58"/>
    <mergeCell ref="Q58:S58"/>
    <mergeCell ref="T58:V58"/>
    <mergeCell ref="W58:X58"/>
    <mergeCell ref="Y58:AB58"/>
    <mergeCell ref="AC58:AE58"/>
    <mergeCell ref="A56:F56"/>
    <mergeCell ref="G56:H56"/>
    <mergeCell ref="I56:K56"/>
    <mergeCell ref="L56:M56"/>
    <mergeCell ref="N56:P56"/>
    <mergeCell ref="Q56:S56"/>
    <mergeCell ref="T56:V56"/>
    <mergeCell ref="W56:X56"/>
    <mergeCell ref="Y56:AB56"/>
    <mergeCell ref="AF52:AH52"/>
    <mergeCell ref="AF54:AH54"/>
    <mergeCell ref="AI54:AK54"/>
    <mergeCell ref="A55:F55"/>
    <mergeCell ref="G55:H55"/>
    <mergeCell ref="I55:K55"/>
    <mergeCell ref="L55:M55"/>
    <mergeCell ref="N55:P55"/>
    <mergeCell ref="AC53:AE53"/>
    <mergeCell ref="AF53:AH53"/>
    <mergeCell ref="AI53:AK53"/>
    <mergeCell ref="A54:F54"/>
    <mergeCell ref="G54:H54"/>
    <mergeCell ref="I54:K54"/>
    <mergeCell ref="L54:M54"/>
    <mergeCell ref="N54:P54"/>
    <mergeCell ref="Q54:S54"/>
    <mergeCell ref="T54:V54"/>
    <mergeCell ref="AI55:AK55"/>
    <mergeCell ref="Q55:S55"/>
    <mergeCell ref="T55:V55"/>
    <mergeCell ref="W55:X55"/>
    <mergeCell ref="Y55:AB55"/>
    <mergeCell ref="AC55:AE55"/>
    <mergeCell ref="A53:F53"/>
    <mergeCell ref="G53:H53"/>
    <mergeCell ref="I53:K53"/>
    <mergeCell ref="L53:M53"/>
    <mergeCell ref="N53:P53"/>
    <mergeCell ref="Q53:S53"/>
    <mergeCell ref="T53:V53"/>
    <mergeCell ref="W53:X53"/>
    <mergeCell ref="Y53:AB53"/>
    <mergeCell ref="AF51:AH51"/>
    <mergeCell ref="AI51:AK51"/>
    <mergeCell ref="A52:F52"/>
    <mergeCell ref="G52:H52"/>
    <mergeCell ref="I52:K52"/>
    <mergeCell ref="L52:M52"/>
    <mergeCell ref="N52:P52"/>
    <mergeCell ref="AC50:AE50"/>
    <mergeCell ref="AF50:AH50"/>
    <mergeCell ref="AI50:AK50"/>
    <mergeCell ref="A51:F51"/>
    <mergeCell ref="G51:H51"/>
    <mergeCell ref="I51:K51"/>
    <mergeCell ref="L51:M51"/>
    <mergeCell ref="N51:P51"/>
    <mergeCell ref="Q51:S51"/>
    <mergeCell ref="T51:V51"/>
    <mergeCell ref="AI52:AK52"/>
    <mergeCell ref="Q52:S52"/>
    <mergeCell ref="T52:V52"/>
    <mergeCell ref="W52:X52"/>
    <mergeCell ref="Y52:AB52"/>
    <mergeCell ref="AC52:AE52"/>
    <mergeCell ref="A50:F50"/>
    <mergeCell ref="G50:H50"/>
    <mergeCell ref="I50:K50"/>
    <mergeCell ref="L50:M50"/>
    <mergeCell ref="N50:P50"/>
    <mergeCell ref="Q50:S50"/>
    <mergeCell ref="T50:V50"/>
    <mergeCell ref="W50:X50"/>
    <mergeCell ref="Y50:AB50"/>
    <mergeCell ref="A49:F49"/>
    <mergeCell ref="G49:H49"/>
    <mergeCell ref="I49:K49"/>
    <mergeCell ref="L49:M49"/>
    <mergeCell ref="N49:P49"/>
    <mergeCell ref="AC45:AE45"/>
    <mergeCell ref="AF45:AH45"/>
    <mergeCell ref="AF47:AH48"/>
    <mergeCell ref="AI47:AK47"/>
    <mergeCell ref="A48:F48"/>
    <mergeCell ref="AI49:AK49"/>
    <mergeCell ref="Q49:S49"/>
    <mergeCell ref="T49:V49"/>
    <mergeCell ref="W49:X49"/>
    <mergeCell ref="Y49:AB49"/>
    <mergeCell ref="AC49:AE49"/>
    <mergeCell ref="AF49:AH49"/>
    <mergeCell ref="I47:K48"/>
    <mergeCell ref="L47:M48"/>
    <mergeCell ref="N47:P48"/>
    <mergeCell ref="Q47:S48"/>
    <mergeCell ref="T47:V48"/>
    <mergeCell ref="W47:X48"/>
    <mergeCell ref="Y47:AB48"/>
    <mergeCell ref="AC47:AE48"/>
    <mergeCell ref="A47:F47"/>
    <mergeCell ref="G47:H48"/>
    <mergeCell ref="AI48:AK48"/>
    <mergeCell ref="L46:M46"/>
    <mergeCell ref="N46:P46"/>
    <mergeCell ref="Q46:S46"/>
    <mergeCell ref="T46:V46"/>
    <mergeCell ref="W46:X46"/>
    <mergeCell ref="Y46:AB46"/>
    <mergeCell ref="Q45:S45"/>
    <mergeCell ref="T45:V45"/>
    <mergeCell ref="W45:X45"/>
    <mergeCell ref="Y45:AB45"/>
    <mergeCell ref="AC44:AE44"/>
    <mergeCell ref="AF44:AH44"/>
    <mergeCell ref="AI44:AK44"/>
    <mergeCell ref="A45:F45"/>
    <mergeCell ref="G45:H45"/>
    <mergeCell ref="I45:K45"/>
    <mergeCell ref="L45:M45"/>
    <mergeCell ref="N45:P45"/>
    <mergeCell ref="AC46:AE46"/>
    <mergeCell ref="AF46:AH46"/>
    <mergeCell ref="AI46:AK46"/>
    <mergeCell ref="A44:F44"/>
    <mergeCell ref="G44:H44"/>
    <mergeCell ref="I44:K44"/>
    <mergeCell ref="L44:M44"/>
    <mergeCell ref="N44:P44"/>
    <mergeCell ref="Q44:S44"/>
    <mergeCell ref="T44:V44"/>
    <mergeCell ref="W44:X44"/>
    <mergeCell ref="Y44:AB44"/>
    <mergeCell ref="AI45:AK45"/>
    <mergeCell ref="A46:F46"/>
    <mergeCell ref="G46:H46"/>
    <mergeCell ref="I46:K46"/>
    <mergeCell ref="A42:F42"/>
    <mergeCell ref="G42:H42"/>
    <mergeCell ref="I42:K42"/>
    <mergeCell ref="L42:M42"/>
    <mergeCell ref="N42:P42"/>
    <mergeCell ref="AI42:AK42"/>
    <mergeCell ref="A43:F43"/>
    <mergeCell ref="G43:H43"/>
    <mergeCell ref="I43:K43"/>
    <mergeCell ref="L43:M43"/>
    <mergeCell ref="N43:P43"/>
    <mergeCell ref="Q43:S43"/>
    <mergeCell ref="T43:V43"/>
    <mergeCell ref="W43:X43"/>
    <mergeCell ref="Y43:AB43"/>
    <mergeCell ref="Q42:S42"/>
    <mergeCell ref="T42:V42"/>
    <mergeCell ref="W42:X42"/>
    <mergeCell ref="Y42:AB42"/>
    <mergeCell ref="AC42:AE42"/>
    <mergeCell ref="AF42:AH42"/>
    <mergeCell ref="AC43:AE43"/>
    <mergeCell ref="AF43:AH43"/>
    <mergeCell ref="AI43:AK43"/>
    <mergeCell ref="AC40:AE40"/>
    <mergeCell ref="AF40:AH40"/>
    <mergeCell ref="AI40:AK40"/>
    <mergeCell ref="A41:F41"/>
    <mergeCell ref="G41:H41"/>
    <mergeCell ref="I41:K41"/>
    <mergeCell ref="L41:M41"/>
    <mergeCell ref="N41:P41"/>
    <mergeCell ref="Q41:S41"/>
    <mergeCell ref="T41:V41"/>
    <mergeCell ref="W41:X41"/>
    <mergeCell ref="Y41:AB41"/>
    <mergeCell ref="AC41:AE41"/>
    <mergeCell ref="AF41:AH41"/>
    <mergeCell ref="AI41:AK41"/>
    <mergeCell ref="A40:F40"/>
    <mergeCell ref="G40:H40"/>
    <mergeCell ref="I40:K40"/>
    <mergeCell ref="L40:M40"/>
    <mergeCell ref="N40:P40"/>
    <mergeCell ref="Q40:S40"/>
    <mergeCell ref="T40:V40"/>
    <mergeCell ref="W40:X40"/>
    <mergeCell ref="Y40:AB40"/>
    <mergeCell ref="Y37:AE37"/>
    <mergeCell ref="AI37:AK37"/>
    <mergeCell ref="N38:P38"/>
    <mergeCell ref="Q38:S38"/>
    <mergeCell ref="T38:V38"/>
    <mergeCell ref="Y38:AB38"/>
    <mergeCell ref="AC38:AE38"/>
    <mergeCell ref="AI38:AK38"/>
    <mergeCell ref="A39:F39"/>
    <mergeCell ref="G39:H39"/>
    <mergeCell ref="I39:K39"/>
    <mergeCell ref="L39:M39"/>
    <mergeCell ref="N39:P39"/>
    <mergeCell ref="AI39:AK39"/>
    <mergeCell ref="Q39:S39"/>
    <mergeCell ref="T39:V39"/>
    <mergeCell ref="W39:X39"/>
    <mergeCell ref="Y39:AB39"/>
    <mergeCell ref="AC39:AE39"/>
    <mergeCell ref="AF39:AH39"/>
    <mergeCell ref="I36:K38"/>
    <mergeCell ref="A34:AH34"/>
    <mergeCell ref="AI34:AK34"/>
    <mergeCell ref="A35:F38"/>
    <mergeCell ref="G35:H38"/>
    <mergeCell ref="I35:K35"/>
    <mergeCell ref="L35:AH35"/>
    <mergeCell ref="AI35:AK35"/>
    <mergeCell ref="A31:P31"/>
    <mergeCell ref="Q31:R31"/>
    <mergeCell ref="S31:W31"/>
    <mergeCell ref="X31:AB31"/>
    <mergeCell ref="AC31:AE31"/>
    <mergeCell ref="A32:P32"/>
    <mergeCell ref="Q32:R32"/>
    <mergeCell ref="S32:W32"/>
    <mergeCell ref="X32:AB32"/>
    <mergeCell ref="AC32:AE32"/>
    <mergeCell ref="L36:V36"/>
    <mergeCell ref="W36:AE36"/>
    <mergeCell ref="AF36:AH38"/>
    <mergeCell ref="AI36:AK36"/>
    <mergeCell ref="L37:M38"/>
    <mergeCell ref="N37:V37"/>
    <mergeCell ref="W37:X38"/>
    <mergeCell ref="A29:P29"/>
    <mergeCell ref="Q29:R29"/>
    <mergeCell ref="S29:W29"/>
    <mergeCell ref="X29:AB29"/>
    <mergeCell ref="AC29:AE29"/>
    <mergeCell ref="A30:P30"/>
    <mergeCell ref="Q30:R30"/>
    <mergeCell ref="S30:W30"/>
    <mergeCell ref="X30:AB30"/>
    <mergeCell ref="AC30:AE30"/>
    <mergeCell ref="A27:P27"/>
    <mergeCell ref="Q27:R27"/>
    <mergeCell ref="S27:W27"/>
    <mergeCell ref="X27:AB27"/>
    <mergeCell ref="AC27:AE27"/>
    <mergeCell ref="A28:P28"/>
    <mergeCell ref="Q28:R28"/>
    <mergeCell ref="S28:W28"/>
    <mergeCell ref="X28:AB28"/>
    <mergeCell ref="AC28:AE28"/>
    <mergeCell ref="A25:P25"/>
    <mergeCell ref="Q25:R25"/>
    <mergeCell ref="S25:W25"/>
    <mergeCell ref="X25:AB25"/>
    <mergeCell ref="AC25:AE25"/>
    <mergeCell ref="A26:P26"/>
    <mergeCell ref="Q26:R26"/>
    <mergeCell ref="S26:W26"/>
    <mergeCell ref="X26:AB26"/>
    <mergeCell ref="AC26:AE26"/>
    <mergeCell ref="A23:P23"/>
    <mergeCell ref="Q23:R23"/>
    <mergeCell ref="S23:W23"/>
    <mergeCell ref="X23:AB23"/>
    <mergeCell ref="AC23:AE23"/>
    <mergeCell ref="A24:P24"/>
    <mergeCell ref="Q24:R24"/>
    <mergeCell ref="S24:W24"/>
    <mergeCell ref="X24:AB24"/>
    <mergeCell ref="AC24:AE24"/>
    <mergeCell ref="A19:AF19"/>
    <mergeCell ref="A20:P22"/>
    <mergeCell ref="Q20:R22"/>
    <mergeCell ref="S20:W22"/>
    <mergeCell ref="X20:AF20"/>
    <mergeCell ref="X21:AB22"/>
    <mergeCell ref="AC21:AE22"/>
    <mergeCell ref="AF21:AF22"/>
    <mergeCell ref="A17:T17"/>
    <mergeCell ref="W17:X17"/>
    <mergeCell ref="Z17:AC17"/>
    <mergeCell ref="AD17:AF17"/>
    <mergeCell ref="P18:Q18"/>
    <mergeCell ref="R18:S18"/>
    <mergeCell ref="W18:X18"/>
    <mergeCell ref="AB18:AC18"/>
    <mergeCell ref="AE18:AF18"/>
    <mergeCell ref="A15:AF15"/>
    <mergeCell ref="P16:Q16"/>
    <mergeCell ref="R16:S16"/>
    <mergeCell ref="W16:X16"/>
    <mergeCell ref="AB16:AC16"/>
    <mergeCell ref="AE16:AF16"/>
    <mergeCell ref="A10:AF10"/>
    <mergeCell ref="A11:G11"/>
    <mergeCell ref="H11:AF11"/>
    <mergeCell ref="A12:AF12"/>
    <mergeCell ref="A13:AF13"/>
    <mergeCell ref="A14:G14"/>
    <mergeCell ref="H14:AF14"/>
    <mergeCell ref="P8:Q8"/>
    <mergeCell ref="R8:S8"/>
    <mergeCell ref="W8:X8"/>
    <mergeCell ref="AB8:AC8"/>
    <mergeCell ref="AD8:AF8"/>
    <mergeCell ref="P9:Q9"/>
    <mergeCell ref="R9:S9"/>
    <mergeCell ref="W9:X9"/>
    <mergeCell ref="AB9:AC9"/>
    <mergeCell ref="AD9:AF9"/>
    <mergeCell ref="A6:AF6"/>
    <mergeCell ref="AG5:AG6"/>
    <mergeCell ref="P7:Q7"/>
    <mergeCell ref="R7:S7"/>
    <mergeCell ref="W7:X7"/>
    <mergeCell ref="AB7:AC7"/>
    <mergeCell ref="AE7:AF7"/>
    <mergeCell ref="P4:Q4"/>
    <mergeCell ref="R4:S4"/>
    <mergeCell ref="W4:X4"/>
    <mergeCell ref="AB4:AC4"/>
    <mergeCell ref="AE4:AF4"/>
    <mergeCell ref="A5:AF5"/>
    <mergeCell ref="AG1:AG2"/>
    <mergeCell ref="P3:Q3"/>
    <mergeCell ref="R3:S3"/>
    <mergeCell ref="W3:X3"/>
    <mergeCell ref="AB3:AC3"/>
    <mergeCell ref="AE3:AF3"/>
    <mergeCell ref="M1:M2"/>
    <mergeCell ref="N1:AF1"/>
    <mergeCell ref="N2:AF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  <rowBreaks count="4" manualBreakCount="4">
    <brk id="18" max="16383" man="1"/>
    <brk id="33" max="16383" man="1"/>
    <brk id="58" max="35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Diakov</cp:lastModifiedBy>
  <cp:lastPrinted>2023-09-21T12:24:23Z</cp:lastPrinted>
  <dcterms:created xsi:type="dcterms:W3CDTF">2020-10-02T07:58:30Z</dcterms:created>
  <dcterms:modified xsi:type="dcterms:W3CDTF">2023-10-18T12:12:41Z</dcterms:modified>
</cp:coreProperties>
</file>